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OMPRAS\GECO\___22exp\5262_AljibesHidricasPR_MIGG\"/>
    </mc:Choice>
  </mc:AlternateContent>
  <xr:revisionPtr revIDLastSave="0" documentId="8_{65B5FAB4-671F-4383-9420-F86233B4287D}" xr6:coauthVersionLast="36" xr6:coauthVersionMax="36" xr10:uidLastSave="{00000000-0000-0000-0000-000000000000}"/>
  <bookViews>
    <workbookView xWindow="0" yWindow="0" windowWidth="28800" windowHeight="11625" tabRatio="873" xr2:uid="{DAA4DAC1-5BF6-45BC-8335-BADFC0D44EBC}"/>
  </bookViews>
  <sheets>
    <sheet name="A.Anexo I pag 1 oferta" sheetId="14" r:id="rId1"/>
    <sheet name="B.Anexo I Tabla Desglose Precio" sheetId="13" r:id="rId2"/>
    <sheet name="carga datos externos" sheetId="15" r:id="rId3"/>
  </sheets>
  <definedNames>
    <definedName name="_xlnm._FilterDatabase" localSheetId="1" hidden="1">'B.Anexo I Tabla Desglose Precio'!$A$6:$H$295</definedName>
    <definedName name="_xlnm._FilterDatabase" localSheetId="2" hidden="1">'carga datos externos'!$A$2:$G$227</definedName>
    <definedName name="_xlnm.Print_Area" localSheetId="0">'A.Anexo I pag 1 oferta'!$A$3:$I$41</definedName>
    <definedName name="_xlnm.Print_Area" localSheetId="1">'B.Anexo I Tabla Desglose Precio'!$A$7:$G$301</definedName>
    <definedName name="_xlnm.Print_Titles" localSheetId="1">'B.Anexo I Tabla Desglose Precio'!$4:$6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0" i="13" l="1"/>
  <c r="F289" i="13"/>
  <c r="F286" i="13"/>
  <c r="F283" i="13"/>
  <c r="F280" i="13"/>
  <c r="F274" i="13"/>
  <c r="F273" i="13"/>
  <c r="F267" i="13"/>
  <c r="F254" i="13"/>
  <c r="F253" i="13"/>
  <c r="F250" i="13"/>
  <c r="F249" i="13"/>
  <c r="F248" i="13"/>
  <c r="F247" i="13"/>
  <c r="F246" i="13"/>
  <c r="F245" i="13"/>
  <c r="F241" i="13"/>
  <c r="F239" i="13"/>
  <c r="F235" i="13"/>
  <c r="F233" i="13"/>
  <c r="F231" i="13"/>
  <c r="F230" i="13"/>
  <c r="F228" i="13"/>
  <c r="F226" i="13"/>
  <c r="F221" i="13"/>
  <c r="F219" i="13"/>
  <c r="F218" i="13"/>
  <c r="F217" i="13"/>
  <c r="F216" i="13"/>
  <c r="F215" i="13"/>
  <c r="F214" i="13"/>
  <c r="F213" i="13"/>
  <c r="F211" i="13"/>
  <c r="F209" i="13"/>
  <c r="F208" i="13"/>
  <c r="F207" i="13"/>
  <c r="F206" i="13"/>
  <c r="F205" i="13"/>
  <c r="F203" i="13"/>
  <c r="F202" i="13"/>
  <c r="F201" i="13"/>
  <c r="F200" i="13"/>
  <c r="F199" i="13"/>
  <c r="F197" i="13"/>
  <c r="F196" i="13"/>
  <c r="F195" i="13"/>
  <c r="F194" i="13"/>
  <c r="F193" i="13"/>
  <c r="F192" i="13"/>
  <c r="F191" i="13"/>
  <c r="F190" i="13"/>
  <c r="F188" i="13"/>
  <c r="F187" i="13"/>
  <c r="F186" i="13"/>
  <c r="F185" i="13"/>
  <c r="F183" i="13"/>
  <c r="F182" i="13"/>
  <c r="F180" i="13"/>
  <c r="F179" i="13"/>
  <c r="F177" i="13"/>
  <c r="F176" i="13"/>
  <c r="F174" i="13"/>
  <c r="F173" i="13"/>
  <c r="F172" i="13"/>
  <c r="F168" i="13"/>
  <c r="F167" i="13"/>
  <c r="F166" i="13"/>
  <c r="F165" i="13"/>
  <c r="F164" i="13"/>
  <c r="F163" i="13"/>
  <c r="F162" i="13"/>
  <c r="F158" i="13"/>
  <c r="F157" i="13"/>
  <c r="F156" i="13"/>
  <c r="F155" i="13"/>
  <c r="F152" i="13"/>
  <c r="F151" i="13"/>
  <c r="F150" i="13"/>
  <c r="F149" i="13"/>
  <c r="F148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28" i="13"/>
  <c r="F127" i="13"/>
  <c r="F126" i="13"/>
  <c r="F125" i="13"/>
  <c r="F124" i="13"/>
  <c r="F120" i="13"/>
  <c r="F119" i="13"/>
  <c r="F118" i="13"/>
  <c r="F117" i="13"/>
  <c r="F115" i="13"/>
  <c r="F114" i="13"/>
  <c r="F113" i="13"/>
  <c r="F112" i="13"/>
  <c r="F111" i="13"/>
  <c r="F110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4" i="13"/>
  <c r="F93" i="13"/>
  <c r="F92" i="13"/>
  <c r="F91" i="13"/>
  <c r="F89" i="13"/>
  <c r="F88" i="13"/>
  <c r="F87" i="13"/>
  <c r="F86" i="13"/>
  <c r="F85" i="13"/>
  <c r="F84" i="13"/>
  <c r="F83" i="13"/>
  <c r="F79" i="13"/>
  <c r="F78" i="13"/>
  <c r="F77" i="13"/>
  <c r="F76" i="13"/>
  <c r="F75" i="13"/>
  <c r="F74" i="13"/>
  <c r="F73" i="13"/>
  <c r="F70" i="13"/>
  <c r="F69" i="13"/>
  <c r="F68" i="13"/>
  <c r="F66" i="13"/>
  <c r="F65" i="13"/>
  <c r="F64" i="13"/>
  <c r="F63" i="13"/>
  <c r="F62" i="13"/>
  <c r="F61" i="13"/>
  <c r="F60" i="13"/>
  <c r="F59" i="13"/>
  <c r="F58" i="13"/>
  <c r="F57" i="13"/>
  <c r="F56" i="13"/>
  <c r="F54" i="13"/>
  <c r="F53" i="13"/>
  <c r="F52" i="13"/>
  <c r="F51" i="13"/>
  <c r="F50" i="13"/>
  <c r="F48" i="13"/>
  <c r="F47" i="13"/>
  <c r="F46" i="13"/>
  <c r="F45" i="13"/>
  <c r="F44" i="13"/>
  <c r="F43" i="13"/>
  <c r="F42" i="13"/>
  <c r="F41" i="13"/>
  <c r="F37" i="13"/>
  <c r="F36" i="13"/>
  <c r="F35" i="13"/>
  <c r="F34" i="13"/>
  <c r="F33" i="13"/>
  <c r="F32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8" i="13"/>
  <c r="F263" i="13" l="1"/>
  <c r="F262" i="13"/>
  <c r="F261" i="13"/>
  <c r="F229" i="13"/>
  <c r="F227" i="13"/>
  <c r="F210" i="13"/>
  <c r="F251" i="13"/>
  <c r="F154" i="13"/>
  <c r="F153" i="13"/>
  <c r="F272" i="13"/>
  <c r="F271" i="13"/>
  <c r="F270" i="13"/>
  <c r="F269" i="13"/>
  <c r="F276" i="13"/>
  <c r="F256" i="13"/>
  <c r="F252" i="13"/>
  <c r="F198" i="13"/>
  <c r="F244" i="13"/>
  <c r="F243" i="13"/>
  <c r="F268" i="13"/>
  <c r="F242" i="13"/>
  <c r="F237" i="13"/>
  <c r="F236" i="13"/>
  <c r="F277" i="13"/>
  <c r="F257" i="13"/>
  <c r="F222" i="13"/>
  <c r="F264" i="13"/>
  <c r="F169" i="13"/>
  <c r="F265" i="13"/>
  <c r="F170" i="13"/>
  <c r="G290" i="13" l="1"/>
  <c r="G289" i="13"/>
  <c r="G286" i="13"/>
  <c r="G283" i="13"/>
  <c r="G280" i="13"/>
  <c r="G277" i="13"/>
  <c r="G276" i="13"/>
  <c r="G274" i="13"/>
  <c r="G273" i="13"/>
  <c r="G272" i="13"/>
  <c r="G271" i="13"/>
  <c r="G270" i="13"/>
  <c r="G269" i="13"/>
  <c r="G268" i="13"/>
  <c r="G267" i="13"/>
  <c r="G265" i="13"/>
  <c r="G264" i="13"/>
  <c r="G263" i="13"/>
  <c r="G262" i="13"/>
  <c r="G261" i="13"/>
  <c r="G257" i="13"/>
  <c r="G256" i="13"/>
  <c r="G254" i="13"/>
  <c r="G253" i="13"/>
  <c r="G252" i="13"/>
  <c r="G251" i="13"/>
  <c r="G250" i="13"/>
  <c r="G249" i="13"/>
  <c r="G248" i="13"/>
  <c r="G247" i="13"/>
  <c r="G246" i="13"/>
  <c r="G245" i="13"/>
  <c r="G244" i="13"/>
  <c r="G243" i="13"/>
  <c r="G242" i="13"/>
  <c r="G241" i="13"/>
  <c r="G239" i="13"/>
  <c r="G237" i="13"/>
  <c r="G236" i="13"/>
  <c r="G235" i="13"/>
  <c r="G233" i="13"/>
  <c r="G231" i="13"/>
  <c r="G230" i="13"/>
  <c r="G229" i="13"/>
  <c r="G228" i="13"/>
  <c r="G227" i="13"/>
  <c r="G226" i="13"/>
  <c r="G222" i="13"/>
  <c r="G221" i="13"/>
  <c r="G219" i="13"/>
  <c r="G218" i="13"/>
  <c r="G217" i="13"/>
  <c r="G216" i="13"/>
  <c r="G215" i="13"/>
  <c r="G214" i="13"/>
  <c r="G213" i="13"/>
  <c r="G211" i="13"/>
  <c r="G210" i="13"/>
  <c r="G209" i="13"/>
  <c r="G208" i="13"/>
  <c r="G207" i="13"/>
  <c r="G206" i="13"/>
  <c r="G205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G191" i="13"/>
  <c r="G190" i="13"/>
  <c r="G188" i="13"/>
  <c r="G187" i="13"/>
  <c r="G186" i="13"/>
  <c r="G185" i="13"/>
  <c r="G183" i="13"/>
  <c r="G182" i="13"/>
  <c r="G180" i="13"/>
  <c r="G179" i="13"/>
  <c r="G177" i="13"/>
  <c r="G176" i="13"/>
  <c r="G174" i="13"/>
  <c r="G173" i="13"/>
  <c r="G172" i="13"/>
  <c r="G170" i="13"/>
  <c r="G169" i="13"/>
  <c r="G168" i="13"/>
  <c r="G167" i="13"/>
  <c r="G166" i="13"/>
  <c r="G165" i="13"/>
  <c r="G164" i="13"/>
  <c r="G163" i="13"/>
  <c r="G162" i="13"/>
  <c r="G158" i="13"/>
  <c r="G157" i="13"/>
  <c r="G156" i="13"/>
  <c r="G155" i="13"/>
  <c r="G154" i="13"/>
  <c r="G153" i="13"/>
  <c r="G152" i="13"/>
  <c r="G151" i="13"/>
  <c r="G150" i="13"/>
  <c r="G149" i="13"/>
  <c r="G148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28" i="13"/>
  <c r="G127" i="13"/>
  <c r="G126" i="13"/>
  <c r="G125" i="13"/>
  <c r="G124" i="13"/>
  <c r="G123" i="13"/>
  <c r="G120" i="13"/>
  <c r="G119" i="13"/>
  <c r="G118" i="13"/>
  <c r="G117" i="13"/>
  <c r="G115" i="13"/>
  <c r="G114" i="13"/>
  <c r="G113" i="13"/>
  <c r="G112" i="13"/>
  <c r="G111" i="13"/>
  <c r="G110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4" i="13"/>
  <c r="G93" i="13"/>
  <c r="G92" i="13"/>
  <c r="G91" i="13"/>
  <c r="G89" i="13"/>
  <c r="G88" i="13"/>
  <c r="G87" i="13"/>
  <c r="G86" i="13"/>
  <c r="G85" i="13"/>
  <c r="G84" i="13"/>
  <c r="G83" i="13"/>
  <c r="G79" i="13"/>
  <c r="G78" i="13"/>
  <c r="G77" i="13"/>
  <c r="G76" i="13"/>
  <c r="G75" i="13"/>
  <c r="G74" i="13"/>
  <c r="G73" i="13"/>
  <c r="G70" i="13"/>
  <c r="G69" i="13"/>
  <c r="G68" i="13"/>
  <c r="G66" i="13"/>
  <c r="G65" i="13"/>
  <c r="G64" i="13"/>
  <c r="G63" i="13"/>
  <c r="G62" i="13"/>
  <c r="G61" i="13"/>
  <c r="G60" i="13"/>
  <c r="G59" i="13"/>
  <c r="G58" i="13"/>
  <c r="G57" i="13"/>
  <c r="G56" i="13"/>
  <c r="G54" i="13"/>
  <c r="G53" i="13"/>
  <c r="G52" i="13"/>
  <c r="G51" i="13"/>
  <c r="G50" i="13"/>
  <c r="G48" i="13"/>
  <c r="G47" i="13"/>
  <c r="G46" i="13"/>
  <c r="G45" i="13"/>
  <c r="G44" i="13"/>
  <c r="G43" i="13"/>
  <c r="G42" i="13"/>
  <c r="G41" i="13"/>
  <c r="G37" i="13"/>
  <c r="G36" i="13"/>
  <c r="G35" i="13"/>
  <c r="G34" i="13"/>
  <c r="G33" i="13"/>
  <c r="G32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8" i="13"/>
  <c r="G281" i="13" l="1"/>
  <c r="G284" i="13"/>
  <c r="G9" i="13"/>
  <c r="G287" i="13"/>
  <c r="G291" i="13"/>
  <c r="G278" i="13"/>
  <c r="G71" i="13"/>
  <c r="G159" i="13"/>
  <c r="G129" i="13"/>
  <c r="G80" i="13"/>
  <c r="G121" i="13"/>
  <c r="G146" i="13"/>
  <c r="G223" i="13"/>
  <c r="G38" i="13"/>
  <c r="G258" i="13"/>
  <c r="G30" i="13"/>
  <c r="G292" i="13" l="1"/>
  <c r="G295" i="13" l="1"/>
  <c r="B29" i="14" l="1"/>
</calcChain>
</file>

<file path=xl/sharedStrings.xml><?xml version="1.0" encoding="utf-8"?>
<sst xmlns="http://schemas.openxmlformats.org/spreadsheetml/2006/main" count="2299" uniqueCount="1050">
  <si>
    <t>Código</t>
  </si>
  <si>
    <t>Nat</t>
  </si>
  <si>
    <t>Ud</t>
  </si>
  <si>
    <t>Resumen</t>
  </si>
  <si>
    <t>CanPres</t>
  </si>
  <si>
    <t>Pres</t>
  </si>
  <si>
    <t>ImpPres</t>
  </si>
  <si>
    <t>01</t>
  </si>
  <si>
    <t>Capítulo</t>
  </si>
  <si>
    <t/>
  </si>
  <si>
    <t>ACTUACIONES PREVIAS</t>
  </si>
  <si>
    <t>Partida</t>
  </si>
  <si>
    <t>UD.</t>
  </si>
  <si>
    <t>LIMPIEZA/RETIRADA ENSERES EN GALERÍAS</t>
  </si>
  <si>
    <t>02</t>
  </si>
  <si>
    <t>DEMOLICIONES Y DESMONTAJES</t>
  </si>
  <si>
    <t>M2.</t>
  </si>
  <si>
    <t>DEMOLICIÓN Y LEVANTADO ACERA</t>
  </si>
  <si>
    <t>ML.</t>
  </si>
  <si>
    <t>DEMOLICIÓN Y LEVANTADO BORDILLO</t>
  </si>
  <si>
    <t>M3.</t>
  </si>
  <si>
    <t>DEMOLICIÓN Y LEVANTADO PAVIMENTO HORMIGÓN</t>
  </si>
  <si>
    <t>DEMOLICIÓN Y LEVANTADO PAVIMENTO MBC</t>
  </si>
  <si>
    <t>CORTE PROFUNDO PAVIMENTO</t>
  </si>
  <si>
    <t>m2</t>
  </si>
  <si>
    <t>DEMOLICIÓN LOSA HORMIGÓN</t>
  </si>
  <si>
    <t>APERTURA HUECOS MURO HORMIGÓN</t>
  </si>
  <si>
    <t>DESMONTAJE FAROLA CON BÁCULO h=6 m</t>
  </si>
  <si>
    <t>DESMONTAJE POSTE / SEÑAL h&lt;3 m</t>
  </si>
  <si>
    <t>DESMONTAJE RED ROCIADORES SÓTANO TVE</t>
  </si>
  <si>
    <t>DESMONTAJE RED ROCIADORES GARAJE EPR</t>
  </si>
  <si>
    <t>DESMONTAJE TUBERÍA GAS EN GALERÍA</t>
  </si>
  <si>
    <t>DESMONTAJE TUBERÍA EN GALERÍA DE 1" A 4"</t>
  </si>
  <si>
    <t>DESMONTAJE TUBERÍA EN GALERÍA MÁS 4"</t>
  </si>
  <si>
    <t>DESMONTAJE TUBERÍA ENTERRADA DE 1" A 4"</t>
  </si>
  <si>
    <t>DESMONTAJE TUBERÍA ENTERRADA MÁS 4"</t>
  </si>
  <si>
    <t>RETIRADA DE COQUILLA EN MAL ESTADO</t>
  </si>
  <si>
    <t>DESMONTAJE VÁLVULAS DE 1" A 4"</t>
  </si>
  <si>
    <t>DESMONTAJE VÁLVULAS DE MÁS 4"</t>
  </si>
  <si>
    <t>03</t>
  </si>
  <si>
    <t>MOVIMIENTO DE TIERRAS</t>
  </si>
  <si>
    <t>RETIRADA DE CAPA TERRENO VEGETAL A MÁQUINA</t>
  </si>
  <si>
    <t>m3</t>
  </si>
  <si>
    <t>EXCAVACIÓN ZANJA TIERRA A VERTEDERO</t>
  </si>
  <si>
    <t>COMPACTADO FONDO ZANJA C/RANA</t>
  </si>
  <si>
    <t>RELLENO/COMPACTADO ARENA DE RIO EN ZANJAS</t>
  </si>
  <si>
    <t>RELLENO EN ZANJAS CON MATERIAL DE LA EXCAVACIÓN</t>
  </si>
  <si>
    <t>TRANSPORTE VERTEDERO 10-20 km CARGA MANUAL</t>
  </si>
  <si>
    <t>04</t>
  </si>
  <si>
    <t>OBRA CIVIL</t>
  </si>
  <si>
    <t>PAVIMENTOS</t>
  </si>
  <si>
    <t>PAVIMENTO BALDOSA CEMENTO IMITACIÓN PIEDRA</t>
  </si>
  <si>
    <t>PAVIMENTO ADOQUÍN HORMIGÓN RECTO COLOR</t>
  </si>
  <si>
    <t>PAVIMENTO LOSETA CEMENTO GRIS 15x15 cm</t>
  </si>
  <si>
    <t>BORDILLO HORMIGÓN MONOCAPA GRIS 9-10x20 cm</t>
  </si>
  <si>
    <t>BORDILLO RECUPERADO PIEDRA NATURAL</t>
  </si>
  <si>
    <t>HORMIGÓN HP-35 EN PAVIMENTOS e=20 cm</t>
  </si>
  <si>
    <t>CALZADA FLEXIBLE T2 EXPLANADA E2 SUELO-CEMENTO</t>
  </si>
  <si>
    <t>SELLADO GRIETAS EN PAVIMENTO BITUMINOSO</t>
  </si>
  <si>
    <t>ARQUETAS Y SANEAMIENTO</t>
  </si>
  <si>
    <t>ARQUETA VÁLVULA 110x110x150 cm.</t>
  </si>
  <si>
    <t>ARQUETA LADRILLO REGISTRO 63x51x70 cm</t>
  </si>
  <si>
    <t>POZO LADRILLO REGISTRO D=80 cm h=1,50 m</t>
  </si>
  <si>
    <t>TUBO PVC PARED COMPACTA JUNTA ELÁSTICA</t>
  </si>
  <si>
    <t>IMBORNAL SIFÓNICO DE OBRA</t>
  </si>
  <si>
    <t>ESTRUCTURAS</t>
  </si>
  <si>
    <t>LIMPIEZA ZONAS DETERIORADAS HORMIGÓN</t>
  </si>
  <si>
    <t>REPARACIÓN SUPERFICIAL HORMIGÓN ARMADO</t>
  </si>
  <si>
    <t>REPARACIÓN PROFUNDA HORMIGÓN ARMADO</t>
  </si>
  <si>
    <t>LOSA HORMIGÓN ARMADO HA-35/B/20</t>
  </si>
  <si>
    <t>ANCLAJE REDUCCIÓN CONDUCCIÓN AGUA</t>
  </si>
  <si>
    <t>ANCLAJE CODO 45º CONDUCCIÓN AGUA</t>
  </si>
  <si>
    <t>ANCLAJE CODO 90º CONDUCCIÓN AGUA</t>
  </si>
  <si>
    <t>ANCLAJE TE CONDUCCIÓN AGUA</t>
  </si>
  <si>
    <t>ANCLAJE VÁLVULA COMPUERTA</t>
  </si>
  <si>
    <t>ANCLAJE ACERO GALV. CONDUCCIÓN AGUA</t>
  </si>
  <si>
    <t>PROYECTO TÉCNICO CÁLCULO ANCLAJES/LOSA</t>
  </si>
  <si>
    <t>VARIOS OBRA CIVIL</t>
  </si>
  <si>
    <t>COLOCACIÓN FAROLA RECUPERADA</t>
  </si>
  <si>
    <t>SEÑAL CIRCULACIÓN REFLEXIVA</t>
  </si>
  <si>
    <t>COLOCACIÓN SEÑAL CIRCULACIÓN RECUPERADA</t>
  </si>
  <si>
    <t>05</t>
  </si>
  <si>
    <t>RED HIDRANTES</t>
  </si>
  <si>
    <t>DESMONTAJE DE HIDRANTE EXISTENTE</t>
  </si>
  <si>
    <t>COLOCACIÓN HIDRANTE RECUPERADO</t>
  </si>
  <si>
    <t>HIDRANTE COLUMNA SECA 3 TOMAS CONEXIÓN 4"</t>
  </si>
  <si>
    <t>ANCLAJE HORMIGÓN CONDUCCIÓN AGUA</t>
  </si>
  <si>
    <t>SEÑALIZACIÓN EXTERIOR HIDRANTE</t>
  </si>
  <si>
    <t>HORQUILLA PROTECCIÓN HIDRANTE</t>
  </si>
  <si>
    <t>JUNTA TRANSICIÓN POLIETILENO/ACERO HIDRANTE</t>
  </si>
  <si>
    <t>06</t>
  </si>
  <si>
    <t>TUBERÍA Y VALVULERÍA</t>
  </si>
  <si>
    <t>TUBERÍAS</t>
  </si>
  <si>
    <t>TUBERÍA ENTERRADA HDPE100 PN16 DN=200 mm</t>
  </si>
  <si>
    <t>TUBERÍA ENTERRADA HDPE100 PN16 DN=160 mm</t>
  </si>
  <si>
    <t>TUBERÍA ENTERRADA HDPE100 PN16 DN=110 mm</t>
  </si>
  <si>
    <t>TUBERÍA AÉREA HDPE100 PN16 DN=200 mm</t>
  </si>
  <si>
    <t>TUBERÍA AÉREA HDPE100 PN16 DN=160 mm</t>
  </si>
  <si>
    <t>TUBERÍA AÉREA HDPE100 PN16 DN=110 mm</t>
  </si>
  <si>
    <t>LIRA DILATACIÓN HDPE100 PN16 DN=200 mm</t>
  </si>
  <si>
    <t>VALVULERÍA</t>
  </si>
  <si>
    <t>VÁLVULA COMPUERTA CIERRE ELÁSTICO D=200 mm</t>
  </si>
  <si>
    <t>VÁLVULA COMPUERTA CIERRE ELÁSTICO D=160 mm</t>
  </si>
  <si>
    <t>VÁLVULA COMPUERTA CIERRE ELÁSTICO D=90 mm</t>
  </si>
  <si>
    <t>VÁLVULA VENTOSA TRIFUNCIONAL D=160 mm.</t>
  </si>
  <si>
    <t>JUNTAS Y UNIONES</t>
  </si>
  <si>
    <t>UNIÓN TUBO AÉREO POLIETILENO DN=200 mm.</t>
  </si>
  <si>
    <t>UNIÓN TUBO AÉREO POLIETILENO DN=160 mm.</t>
  </si>
  <si>
    <t>UNIÓN TUBO AÉREO POLIETILENO DN=110 mm.</t>
  </si>
  <si>
    <t>JUNTA TRANSICIÓN POLIETILENO/ACERO GALV. 6"</t>
  </si>
  <si>
    <t>JUNTA TRANSICIÓN POLIETILENO/ACERO GALV. 4"</t>
  </si>
  <si>
    <t>UNIÓN EMBRIDADA TRANSICIÓN TIPO A</t>
  </si>
  <si>
    <t>UNIÓN EMBRIDADA TRANSICIÓN TIPO B</t>
  </si>
  <si>
    <t>UNIÓN EMBRIDADA TRANSICIÓN TIPO C</t>
  </si>
  <si>
    <t>UNIÓN EMBRIDADA TRANSICIÓN TIPO D</t>
  </si>
  <si>
    <t>UNIÓN EMBRIDADA TRANSICIÓN TIPO E</t>
  </si>
  <si>
    <t>UNIÓN EMBRIDADA TRANSICIÓN TIPO F</t>
  </si>
  <si>
    <t>UNIÓN EMBRIDADA TRANSICIÓN TIPO G</t>
  </si>
  <si>
    <t>UNIÓN EMBRIDADA TRANSICIÓN TIPO HIDRANTE</t>
  </si>
  <si>
    <t>AISLAMIENTO</t>
  </si>
  <si>
    <t>COQUILLA LANA DE VIDRIO e=40 mm TUBERÍA DE 50 mm</t>
  </si>
  <si>
    <t>COQUILLA LANA DE VIDRIO e=40 mm TUBERÍA DE 80 mm</t>
  </si>
  <si>
    <t>COQUILLA LANA DE VIDRIO e=40 mm TUBERÍA DE 100 mm</t>
  </si>
  <si>
    <t>COQUILLA LANA DE VIDRIO e=50 mm TUBERÍA DE 125 mm</t>
  </si>
  <si>
    <t>COQUILLA LANA DE VIDRIO e=50 mm TUBERÍA DE 150 mm</t>
  </si>
  <si>
    <t>COQUILLA LANA DE VIDRIO e=50 mm TUBERÍA DE 200 mm</t>
  </si>
  <si>
    <t>VARIOS TUBERÍA VALVULERÍA</t>
  </si>
  <si>
    <t>DÍA</t>
  </si>
  <si>
    <t>ALQUILER MÁQUINA CONGELACIÓN TUBERÍAS</t>
  </si>
  <si>
    <t>SOPORTE ACERO GALVANIZADO TUBERÍA</t>
  </si>
  <si>
    <t>ANGULAR ACERO GALV. L-60.8 mm REMATE</t>
  </si>
  <si>
    <t>REVESTIMIENTO ANTICORROSIVO TUBERÍAS</t>
  </si>
  <si>
    <t>07</t>
  </si>
  <si>
    <t>PINTURA Y ACABADOS</t>
  </si>
  <si>
    <t>ESMALTE OXIRON LISO MATE AL AGUA</t>
  </si>
  <si>
    <t>SEÑAL POLIESTIRENO 297x420mm.FOTOLUM.</t>
  </si>
  <si>
    <t>SEÑAL POLIESTIRENO 420X297mm. BANDEROLA</t>
  </si>
  <si>
    <t>MARCA VIAL CONTINUA ACRÍLICA ACUOSA 20 cm</t>
  </si>
  <si>
    <t>PINTURA ACRÍLICA ACUOSA EN CEBREADOS</t>
  </si>
  <si>
    <t>PINTURA ACRÍLICA ACUOSA EN SÍMBOLOS</t>
  </si>
  <si>
    <t>08</t>
  </si>
  <si>
    <t>ELECTRICIDAD E ILUMINACIÓN GALERÍAS</t>
  </si>
  <si>
    <t>DESMONTAJE INSTALACIÓN ELÉCTRICA GALERÍAS</t>
  </si>
  <si>
    <t>ACTUACIONES CUADRO ALUMBRADO VIDEOTECA</t>
  </si>
  <si>
    <t>CANALIZACIÓN TUBO RÍGIDO PVC BLINDADO D=32 mm</t>
  </si>
  <si>
    <t>CANALIZACIÓN TUBO RÍGIDO PVC BLINDADO D=40 mm</t>
  </si>
  <si>
    <t>CANALIZACIÓN TUBO RÍGIDO PVC BLINDADO D=63 mm</t>
  </si>
  <si>
    <t>CABLEADO CIRCUITO MONOFÁSICO 3Gx4 mm2</t>
  </si>
  <si>
    <t>CABLEADO CIRCUITO MONOFÁSICO 3G 2,5 mm2</t>
  </si>
  <si>
    <t>m</t>
  </si>
  <si>
    <t>CABLEADO CIRCUITO INTERIOR MONOFÁSICO 3x1,5 mm2</t>
  </si>
  <si>
    <t>CABLEADO CIRCUITO MONOFÁSICO 1Gx1,5 mm2</t>
  </si>
  <si>
    <t>BASE DE ENCHUFE 16A ESTANCA SUPERFICIE IP-55</t>
  </si>
  <si>
    <t>PUNTO LUZ SENCILLO ESTANCO SUPERFICIE IP-55</t>
  </si>
  <si>
    <t>PULSADOR CON LUZ ESTANCO SUPERFICIE IP-55</t>
  </si>
  <si>
    <t>LUMINARIA ESTANCA DIFUSOR POLIC. LED 3800 lm</t>
  </si>
  <si>
    <t>BLOQUE EMERGENCIA ESTANCO IP-66 LED 250 lm</t>
  </si>
  <si>
    <t>TRAMITACIÓN Y LEGALIZACIÓN INST. ELECTR. GALERIAS</t>
  </si>
  <si>
    <t>09</t>
  </si>
  <si>
    <t>REPARACIÓN ALJIBES</t>
  </si>
  <si>
    <t>DESMONTAJE DE VÁLVULA DE LLENADO</t>
  </si>
  <si>
    <t>DESMONTAJE TUBOS ENTRADA/SALIDA ALJIBE</t>
  </si>
  <si>
    <t>VACIADO DE ALJIBES</t>
  </si>
  <si>
    <t>LIMPIEZA Y DESINFECCIÓN PARAMENTOS ALJIBES</t>
  </si>
  <si>
    <t>REPARACIÓN Y LIMPIEZA DE BOCA ACCESO</t>
  </si>
  <si>
    <t>APLICACIÓN MORTERO IMPERMEABILIZACIÓN ALJIBES</t>
  </si>
  <si>
    <t>SISTEMA LLENADO Y CONTROL ALJIBE</t>
  </si>
  <si>
    <t>BOMBEO PROVISIONAL DURANTE OBRAS</t>
  </si>
  <si>
    <t>10</t>
  </si>
  <si>
    <t>MEDIDAS CORRECTORAS SALA BOMBEO EPR</t>
  </si>
  <si>
    <t>DESMONTAJES</t>
  </si>
  <si>
    <t>DESMONTAJE TUBERÍAS SALA GRUPOS EPR</t>
  </si>
  <si>
    <t>DESMONTAJE CANAL RECOGIDA VACIADOS</t>
  </si>
  <si>
    <t>DEMOLICIÓN COMPLETA SUMIDERO LONGITUDINAL</t>
  </si>
  <si>
    <t>APERTURA HUECO MURO HORMIGÓN D=350 MM.</t>
  </si>
  <si>
    <t>LEVANTADO CARPINTERÍA METÁLICA EN MUROS</t>
  </si>
  <si>
    <t>DESMONTAJE EXTRACTOR CON RECUPERACIÓN</t>
  </si>
  <si>
    <t>DEMOLICIÓN BANCADA GRUPO PRESIÓN</t>
  </si>
  <si>
    <t>ALBAÑILERÍA</t>
  </si>
  <si>
    <t>FORMACIÓN BANCADA AISLADA</t>
  </si>
  <si>
    <t>KG.</t>
  </si>
  <si>
    <t>ACERO EN ESTRUCTURA/CERRAJERÍA</t>
  </si>
  <si>
    <t>ANCLAJE MECÁNICO HILTI HSA M12x100 20/5</t>
  </si>
  <si>
    <t>EVACUACIÓN Y PAVIMENTOS</t>
  </si>
  <si>
    <t>CANALETA HORMIGÓN POLÍMERO 1000x130x150 mm</t>
  </si>
  <si>
    <t>CANAL RECOGIDA VACIADOS GALVANIZADO</t>
  </si>
  <si>
    <t>PAVIMENTO POLIURETANO ANTIDESLIZANTE</t>
  </si>
  <si>
    <t>REVESTIMIENTO POLIURETANO PUNTOS SINGULARES</t>
  </si>
  <si>
    <t>CERRAJERÍA</t>
  </si>
  <si>
    <t>PUERTA CORTAFUEGOS EI2-60 (800+350)x2030 mm</t>
  </si>
  <si>
    <t>PUERTA CORTAFUEGOS EI2-60 (850+850)x2030 mm</t>
  </si>
  <si>
    <t>VENTILACIÓN</t>
  </si>
  <si>
    <t>TUBO CHAPA ACERO GALVANIZADA D=315 mm</t>
  </si>
  <si>
    <t>UD,</t>
  </si>
  <si>
    <t>REJILLA CONDUCTO CIRCULAR 425x225 mm</t>
  </si>
  <si>
    <t>COLOCACIÓN EXTRACTOR RECUPERADO</t>
  </si>
  <si>
    <t>MONTAJE Y PUESTA A PUNTO EXTRACTOR</t>
  </si>
  <si>
    <t>FONTANERÍA</t>
  </si>
  <si>
    <t>GRUPO PRESION EDJ de 151m/h y 70 mca</t>
  </si>
  <si>
    <t>COLECTOR ACERO GALV. ENTRADA PCI</t>
  </si>
  <si>
    <t>COLECTOR ACERO GALV, ENTRADA AFS</t>
  </si>
  <si>
    <t>COLECTOR ACERO GALV. ASPIRACION ALJIBE PCI</t>
  </si>
  <si>
    <t>COLECTOR ACERO GALV. DE PRUEBAS PCI</t>
  </si>
  <si>
    <t>TUBERÍA ACERO GALV. DN100 mm 4"</t>
  </si>
  <si>
    <t>TUBERÍA ACERO GALV. DN150 mm 6"</t>
  </si>
  <si>
    <t>TUBERÍA ACERO GALV. DN200 mm 8"</t>
  </si>
  <si>
    <t>COQUILLA ESPUMA ELASTOMÉRICA TUBO 4"</t>
  </si>
  <si>
    <t>COQUILLA ESPUMA ELASTOMÉRICA TUBO 6"</t>
  </si>
  <si>
    <t>COQUILLA ESPUMA ELASTOMÉRICA TUBO 8"</t>
  </si>
  <si>
    <t>Ud.</t>
  </si>
  <si>
    <t>VÁLVULA INOX. CORTE CON VOLANTE Y CAJA RED. 6"</t>
  </si>
  <si>
    <t>VÁLVULA INOX. CORTE CON VOLANTE 4"</t>
  </si>
  <si>
    <t>ELECTRICIDAD</t>
  </si>
  <si>
    <t>MODIFICACIÓN CGBT SÓTANO EPR</t>
  </si>
  <si>
    <t>ACOMETIDA ELECTRICA A GRUPO 4x70mm+1x35mm</t>
  </si>
  <si>
    <t>LINEA ELÉCTRICA 0,6/1kV 3G1.5mm² Manguera</t>
  </si>
  <si>
    <t>TUBO RÍGIDO PVC ENCHUFABLE D=32 mm</t>
  </si>
  <si>
    <t>TUBO RÍGIDO PVC ENCHUFABLE D=63 mm</t>
  </si>
  <si>
    <t>TRAMITACIÓN Y LEGALIZACIÓN INST. ELECTRICIDAD</t>
  </si>
  <si>
    <t>PROTECCIÓN CONTRA INCENDIOS</t>
  </si>
  <si>
    <t>COMPUERTA CORTAFUEGO D=315 mm</t>
  </si>
  <si>
    <t>SELLADO IGNÍFUGO BANDEJAS ENTRE SECTORES</t>
  </si>
  <si>
    <t>SELLADO ABRAZADERA INTUMESCENTE TUBOS</t>
  </si>
  <si>
    <t>ALMOHADILLA INTUMESCENTE 300x170x30xmm.</t>
  </si>
  <si>
    <t>ROCIADOR COLGANTE RESPUESTA NORMAL 1/2" BRONCE</t>
  </si>
  <si>
    <t>TUBERÍA INCENDIOS ACERO NEGRO 1" DN25</t>
  </si>
  <si>
    <t>VÁLVULA DE ESFERA LATÓN PN28 1"</t>
  </si>
  <si>
    <t>PINTURAS EPR</t>
  </si>
  <si>
    <t>PINTURA AL SILOXANO SILOX/JUNO</t>
  </si>
  <si>
    <t>11</t>
  </si>
  <si>
    <t>MEDIDAS CORRECTORAS SALA BOMBEO AA SS</t>
  </si>
  <si>
    <t>DESMONTAJES AA SS</t>
  </si>
  <si>
    <t>LIMPIEZA Y RETIRADA MATERIALES OBSOLETOS</t>
  </si>
  <si>
    <t>DEMOLICIÓN SOLADO BALDOSAS</t>
  </si>
  <si>
    <t>DESMONTAJE TUBERÍA SALA GRUPOS DE 1" A 4"</t>
  </si>
  <si>
    <t>DESMONTAJE TUBERÍA SALA GRUPOS MÁS 4"</t>
  </si>
  <si>
    <t>SANEAMIENTO AA SS</t>
  </si>
  <si>
    <t>CANALETA HORMIGÓN POLÍMERO REJ. FUNDICIÓN</t>
  </si>
  <si>
    <t>PAVIMENTOS AA SS</t>
  </si>
  <si>
    <t>PAVIMENTO HORMIGÓN HA-30 CON ARMADURA e=8 cm</t>
  </si>
  <si>
    <t>CERRAJERÍA AA SS</t>
  </si>
  <si>
    <t>PUERTA CANCELA ACERO MACIZO 90x200 cm</t>
  </si>
  <si>
    <t>FONTANERÍA AA SS</t>
  </si>
  <si>
    <t>PUESTA A PUNTO Y LIMPIEZA GRUPO PRESIÓN</t>
  </si>
  <si>
    <t>VÁLVULA ANTIRRETORNO CLAPETA PN16 D=80 mm</t>
  </si>
  <si>
    <t>VÁLVULA ANTIRRETORNO CLAPETA PN16 D=100 mm</t>
  </si>
  <si>
    <t>VÁLVULA ANTIRRETORNO CLAPETA PN16 D=150 mm</t>
  </si>
  <si>
    <t>VÁLVULA COMPUERTA CIERRE ELÁSTICO D=80 mm</t>
  </si>
  <si>
    <t>VÁLVULA COMPUERTA CIERRE ELÁSTICO D=100 mm</t>
  </si>
  <si>
    <t>VÁLVULA COMPUERTA CIERRE ELÁSTICO D=150 mm</t>
  </si>
  <si>
    <t>JUNTA TRANSICIÓN POLIETILENO/ACERO GALV. 8"</t>
  </si>
  <si>
    <t>RECOLOCACIÓN CAUDALÍMETRO COLECTOR PRUEB.</t>
  </si>
  <si>
    <t>PINTURAS AA SS</t>
  </si>
  <si>
    <t>12</t>
  </si>
  <si>
    <t>MEDIDAS CORRECTORAS SALA BOMBEO RNE</t>
  </si>
  <si>
    <t>DESMONTAJES RNE</t>
  </si>
  <si>
    <t>FONTANERÍA RNE</t>
  </si>
  <si>
    <t>TUBERÍA ACERO GALVANIZADO DN80 mm 3"</t>
  </si>
  <si>
    <t>TUBERÍA ACERO GALVANIZADO DN100 mm 4"</t>
  </si>
  <si>
    <t>COQUILLA ESPUMA ELASTOMÉRICA D=80 mm.</t>
  </si>
  <si>
    <t>COQUILLA ESPUMA ELASTOMÉRICA D=100 mm</t>
  </si>
  <si>
    <t>PINTURAS RNE</t>
  </si>
  <si>
    <t>13</t>
  </si>
  <si>
    <t>CONTROL DE CALIDAD</t>
  </si>
  <si>
    <t>14</t>
  </si>
  <si>
    <t>GESTIÓN DE RESIDUOS</t>
  </si>
  <si>
    <t>COSTE DE RESIDUOS</t>
  </si>
  <si>
    <t>15</t>
  </si>
  <si>
    <t>SEGURIDAD Y SALUD</t>
  </si>
  <si>
    <t>16</t>
  </si>
  <si>
    <t>DOCUMENTACIÓN FINAL</t>
  </si>
  <si>
    <t>DOCUMENTACIÓN FINAL CONTROL/GESTIÓN</t>
  </si>
  <si>
    <t>DOCUMENTACIÓN FINAL OBRA</t>
  </si>
  <si>
    <t xml:space="preserve">TOTAL CAPITULO 1 </t>
  </si>
  <si>
    <t xml:space="preserve">TOTAL CAPITULO 2 </t>
  </si>
  <si>
    <t xml:space="preserve">TOTAL CAPITULO 3 </t>
  </si>
  <si>
    <t xml:space="preserve">TOTAL CAPITULO 4 </t>
  </si>
  <si>
    <t xml:space="preserve">TOTAL CAPITULO 5 </t>
  </si>
  <si>
    <t xml:space="preserve">TOTAL CAPITULO 6 </t>
  </si>
  <si>
    <t xml:space="preserve">TOTAL CAPITULO 7 </t>
  </si>
  <si>
    <t xml:space="preserve">TOTAL CAPITULO 8 </t>
  </si>
  <si>
    <t xml:space="preserve">TOTAL CAPITULO 9 </t>
  </si>
  <si>
    <t xml:space="preserve">TOTAL CAPITULO 10 </t>
  </si>
  <si>
    <t xml:space="preserve">TOTAL CAPITULO 11 </t>
  </si>
  <si>
    <t xml:space="preserve">TOTAL CAPITULO 12 </t>
  </si>
  <si>
    <t xml:space="preserve">TOTAL CAPITULO 13 </t>
  </si>
  <si>
    <t xml:space="preserve">TOTAL CAPITULO 14 </t>
  </si>
  <si>
    <t xml:space="preserve">TOTAL CAPITULO 15 </t>
  </si>
  <si>
    <t xml:space="preserve">TOTAL CAPITULO 16 </t>
  </si>
  <si>
    <t>TOTAL P.E.M.</t>
  </si>
  <si>
    <r>
      <t>Gastos Generales</t>
    </r>
    <r>
      <rPr>
        <b/>
        <sz val="9"/>
        <color rgb="FFFF0000"/>
        <rFont val="Calibri"/>
        <family val="2"/>
        <scheme val="minor"/>
      </rPr>
      <t xml:space="preserve"> XX % </t>
    </r>
    <r>
      <rPr>
        <b/>
        <sz val="9"/>
        <color rgb="FF000000"/>
        <rFont val="Calibri"/>
        <family val="2"/>
        <scheme val="minor"/>
      </rPr>
      <t>(*)</t>
    </r>
  </si>
  <si>
    <r>
      <t>Beneficio Industrial</t>
    </r>
    <r>
      <rPr>
        <b/>
        <sz val="9"/>
        <color rgb="FFFF0000"/>
        <rFont val="Calibri"/>
        <family val="2"/>
        <scheme val="minor"/>
      </rPr>
      <t xml:space="preserve"> XX</t>
    </r>
    <r>
      <rPr>
        <b/>
        <sz val="9"/>
        <color rgb="FF00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%</t>
    </r>
    <r>
      <rPr>
        <b/>
        <sz val="9"/>
        <color rgb="FF000000"/>
        <rFont val="Calibri"/>
        <family val="2"/>
        <scheme val="minor"/>
      </rPr>
      <t xml:space="preserve"> (*)</t>
    </r>
  </si>
  <si>
    <t xml:space="preserve">XX % </t>
  </si>
  <si>
    <t xml:space="preserve"> XX % </t>
  </si>
  <si>
    <t>(*) Cuando no se indiquen otros porcentajes se entenderá que, quedan incluidos en el precio de la oferta el 13% de Gastos Generales y el 6% de Beneficio Industrial.</t>
  </si>
  <si>
    <r>
      <rPr>
        <b/>
        <u/>
        <sz val="11"/>
        <color theme="1"/>
        <rFont val="Calibri"/>
        <family val="2"/>
        <scheme val="minor"/>
      </rPr>
      <t>NOTA IMPORTANTE:</t>
    </r>
    <r>
      <rPr>
        <sz val="11"/>
        <color theme="1"/>
        <rFont val="Calibri"/>
        <family val="2"/>
        <scheme val="minor"/>
      </rPr>
      <t xml:space="preserve"> 
Este fichero de mediciones en Excel</t>
    </r>
    <r>
      <rPr>
        <sz val="11"/>
        <color rgb="FFFF0000"/>
        <rFont val="Calibri"/>
        <family val="2"/>
        <scheme val="minor"/>
      </rPr>
      <t xml:space="preserve"> (ÚNICO FORMATO DISPONIBLE) </t>
    </r>
    <r>
      <rPr>
        <sz val="11"/>
        <color theme="1"/>
        <rFont val="Calibri"/>
        <family val="2"/>
        <scheme val="minor"/>
      </rPr>
      <t xml:space="preserve">se facilita como ayuda para la preparación de la oferta económica. Debe considerarse que, en todo caso, el </t>
    </r>
    <r>
      <rPr>
        <sz val="11"/>
        <color rgb="FFFF0000"/>
        <rFont val="Calibri"/>
        <family val="2"/>
        <scheme val="minor"/>
      </rPr>
      <t>ÚNICO CONTENIDO TÉCNICO VINCULANTE ES EL DEFINIDO EN EL PLIEGO DE CONDICIONES TÉCNICAS</t>
    </r>
    <r>
      <rPr>
        <sz val="11"/>
        <color theme="1"/>
        <rFont val="Calibri"/>
        <family val="2"/>
        <scheme val="minor"/>
      </rPr>
      <t xml:space="preserve"> y el licitador debe verificar que los capítulos y contenidos de la oferta presentada correspondan exactamente con las mediciones del Proyecto</t>
    </r>
  </si>
  <si>
    <t>ANEXO I: MODELO DE PROPOSICIÓN ECONÓMICA</t>
  </si>
  <si>
    <t xml:space="preserve">D./Dª </t>
  </si>
  <si>
    <t xml:space="preserve">provisto de D.N.I./NIE número </t>
  </si>
  <si>
    <t xml:space="preserve">                                (Nombre y dos apellidos)</t>
  </si>
  <si>
    <t xml:space="preserve">en calidad de    </t>
  </si>
  <si>
    <t>de la empresa</t>
  </si>
  <si>
    <t>(cargo que ocupa)</t>
  </si>
  <si>
    <t>(nombre o razón social)</t>
  </si>
  <si>
    <t xml:space="preserve">con NIF </t>
  </si>
  <si>
    <t xml:space="preserve">y domicilio social en </t>
  </si>
  <si>
    <t xml:space="preserve">DP número </t>
  </si>
  <si>
    <t xml:space="preserve">calle/plaza </t>
  </si>
  <si>
    <t>número</t>
  </si>
  <si>
    <t>conforme acredita con Poder.</t>
  </si>
  <si>
    <r>
      <rPr>
        <b/>
        <sz val="11"/>
        <color theme="1"/>
        <rFont val="Calibri"/>
        <family val="2"/>
        <scheme val="minor"/>
      </rPr>
      <t>Se compromete a prestarlo con estricta sujeción a todas las condiciones técnicas y legales que se contienen en las Condiciones Generales de Contratación y de Condiciones Técnicas Particulares que ha examinado y expresamente acepta</t>
    </r>
    <r>
      <rPr>
        <sz val="11"/>
        <color theme="1"/>
        <rFont val="Calibri"/>
        <family val="2"/>
        <scheme val="minor"/>
      </rPr>
      <t>, señalando como características de su proposición las siguientes:</t>
    </r>
  </si>
  <si>
    <r>
      <t xml:space="preserve">A. El precio máximo ofertado, </t>
    </r>
    <r>
      <rPr>
        <b/>
        <u/>
        <sz val="11"/>
        <color theme="1"/>
        <rFont val="Calibri"/>
        <family val="2"/>
        <scheme val="minor"/>
      </rPr>
      <t>expresado sin IVA</t>
    </r>
    <r>
      <rPr>
        <sz val="11"/>
        <color theme="1"/>
        <rFont val="Calibri"/>
        <family val="2"/>
        <scheme val="minor"/>
      </rPr>
      <t xml:space="preserve"> u otros impuestos indirectos equivalentes, es </t>
    </r>
  </si>
  <si>
    <t xml:space="preserve">de </t>
  </si>
  <si>
    <t xml:space="preserve">€ </t>
  </si>
  <si>
    <t>Las proposiciones económicas no podrán superar el valor estimado indicado en el Anexo II apartado 3.</t>
  </si>
  <si>
    <t>B.  Desglose Precio:</t>
  </si>
  <si>
    <t>(tabla desglose precio se incluye en páginas siguientes)</t>
  </si>
  <si>
    <t>Expediente n.º S/05262/2022</t>
  </si>
  <si>
    <t xml:space="preserve"> en PRADO DEL REY ”</t>
  </si>
  <si>
    <t>“Adecuación de redes hidricas y aljibes</t>
  </si>
  <si>
    <t>S-05262-2022 - Adecuación de redes hidricas y aljibes en PRADO DEL REY</t>
  </si>
  <si>
    <t>Las proposiciones económicas no podrán superar el valor estimado del contrato indicado en el Anexo II apartado 3 del Pliego de Condiciones Generales.</t>
  </si>
  <si>
    <t>01_01</t>
  </si>
  <si>
    <t>02_01</t>
  </si>
  <si>
    <t>02_02</t>
  </si>
  <si>
    <t>02_03</t>
  </si>
  <si>
    <t>02_04</t>
  </si>
  <si>
    <t>02_05</t>
  </si>
  <si>
    <t>02_06</t>
  </si>
  <si>
    <t>02_07</t>
  </si>
  <si>
    <t>02_08</t>
  </si>
  <si>
    <t>02_09</t>
  </si>
  <si>
    <t>02_10</t>
  </si>
  <si>
    <t>02_11</t>
  </si>
  <si>
    <t>02_12</t>
  </si>
  <si>
    <t>02_13</t>
  </si>
  <si>
    <t>02_14</t>
  </si>
  <si>
    <t>02_15</t>
  </si>
  <si>
    <t>02_16</t>
  </si>
  <si>
    <t>02_17</t>
  </si>
  <si>
    <t>02_18</t>
  </si>
  <si>
    <t>02_19</t>
  </si>
  <si>
    <t>03_01</t>
  </si>
  <si>
    <t>03_02</t>
  </si>
  <si>
    <t>03_03</t>
  </si>
  <si>
    <t>03_04</t>
  </si>
  <si>
    <t>03_05</t>
  </si>
  <si>
    <t>03_06</t>
  </si>
  <si>
    <t>04_01_01</t>
  </si>
  <si>
    <t>04_01_02</t>
  </si>
  <si>
    <t>04_01_03</t>
  </si>
  <si>
    <t>04_01_04</t>
  </si>
  <si>
    <t>04_01_05</t>
  </si>
  <si>
    <t>04_01_06</t>
  </si>
  <si>
    <t>04_01_07</t>
  </si>
  <si>
    <t>04_01_08</t>
  </si>
  <si>
    <t>04_02_01</t>
  </si>
  <si>
    <t>04_02_02</t>
  </si>
  <si>
    <t>04_02_03</t>
  </si>
  <si>
    <t>04_02_04</t>
  </si>
  <si>
    <t>04_02_05</t>
  </si>
  <si>
    <t>04_03_01</t>
  </si>
  <si>
    <t>04_03_02</t>
  </si>
  <si>
    <t>04_03_03</t>
  </si>
  <si>
    <t>04_03_04</t>
  </si>
  <si>
    <t>04_03_05</t>
  </si>
  <si>
    <t>04_03_06</t>
  </si>
  <si>
    <t>04_03_07</t>
  </si>
  <si>
    <t>04_03_08</t>
  </si>
  <si>
    <t>04_03_09</t>
  </si>
  <si>
    <t>04_03_10</t>
  </si>
  <si>
    <t>04_03_11</t>
  </si>
  <si>
    <t>04_04_01</t>
  </si>
  <si>
    <t>04_04_02</t>
  </si>
  <si>
    <t>04_04_03</t>
  </si>
  <si>
    <t>04_01</t>
  </si>
  <si>
    <t>04_02</t>
  </si>
  <si>
    <t>04_03</t>
  </si>
  <si>
    <t>04_04</t>
  </si>
  <si>
    <t>05_01</t>
  </si>
  <si>
    <t>05_02</t>
  </si>
  <si>
    <t>05_03</t>
  </si>
  <si>
    <t>05_04</t>
  </si>
  <si>
    <t>05_05</t>
  </si>
  <si>
    <t>05_06</t>
  </si>
  <si>
    <t>05_07</t>
  </si>
  <si>
    <t>06_01_01</t>
  </si>
  <si>
    <t>06_01_02</t>
  </si>
  <si>
    <t>06_01_03</t>
  </si>
  <si>
    <t>06_01_04</t>
  </si>
  <si>
    <t>06_01_05</t>
  </si>
  <si>
    <t>06_01_06</t>
  </si>
  <si>
    <t>06_01_07</t>
  </si>
  <si>
    <t>06_02_01</t>
  </si>
  <si>
    <t>06_02_02</t>
  </si>
  <si>
    <t>06_02_03</t>
  </si>
  <si>
    <t>06_02_04</t>
  </si>
  <si>
    <t>06_03_01</t>
  </si>
  <si>
    <t>06_03_02</t>
  </si>
  <si>
    <t>06_03_03</t>
  </si>
  <si>
    <t>06_03_04</t>
  </si>
  <si>
    <t>06_03_05</t>
  </si>
  <si>
    <t>06_03_06</t>
  </si>
  <si>
    <t>06_03_07</t>
  </si>
  <si>
    <t>06_03_08</t>
  </si>
  <si>
    <t>06_03_09</t>
  </si>
  <si>
    <t>06_03_10</t>
  </si>
  <si>
    <t>06_03_11</t>
  </si>
  <si>
    <t>06_03_12</t>
  </si>
  <si>
    <t>06_03_13</t>
  </si>
  <si>
    <t>06_04_01</t>
  </si>
  <si>
    <t>06_04_02</t>
  </si>
  <si>
    <t>06_04_03</t>
  </si>
  <si>
    <t>06_04_04</t>
  </si>
  <si>
    <t>06_04_05</t>
  </si>
  <si>
    <t>06_04_06</t>
  </si>
  <si>
    <t>06_05_01</t>
  </si>
  <si>
    <t>06_05_02</t>
  </si>
  <si>
    <t>06_05_03</t>
  </si>
  <si>
    <t>06_05_04</t>
  </si>
  <si>
    <t>06_01</t>
  </si>
  <si>
    <t>06_02</t>
  </si>
  <si>
    <t>06_03</t>
  </si>
  <si>
    <t>06_04</t>
  </si>
  <si>
    <t>06_05</t>
  </si>
  <si>
    <t>07_01</t>
  </si>
  <si>
    <t>07_02</t>
  </si>
  <si>
    <t>07_03</t>
  </si>
  <si>
    <t>07_04</t>
  </si>
  <si>
    <t>07_05</t>
  </si>
  <si>
    <t>07_06</t>
  </si>
  <si>
    <t>08_01</t>
  </si>
  <si>
    <t>08_02</t>
  </si>
  <si>
    <t>08_03</t>
  </si>
  <si>
    <t>08_04</t>
  </si>
  <si>
    <t>08_05</t>
  </si>
  <si>
    <t>08_06</t>
  </si>
  <si>
    <t>08_07</t>
  </si>
  <si>
    <t>08_08</t>
  </si>
  <si>
    <t>08_09</t>
  </si>
  <si>
    <t>08_10</t>
  </si>
  <si>
    <t>08_11</t>
  </si>
  <si>
    <t>08_12</t>
  </si>
  <si>
    <t>08_13</t>
  </si>
  <si>
    <t>08_14</t>
  </si>
  <si>
    <t>08_15</t>
  </si>
  <si>
    <t>09_01</t>
  </si>
  <si>
    <t>09_02</t>
  </si>
  <si>
    <t>09_03</t>
  </si>
  <si>
    <t>09_04</t>
  </si>
  <si>
    <t>09_05</t>
  </si>
  <si>
    <t>09_06</t>
  </si>
  <si>
    <t>09_07</t>
  </si>
  <si>
    <t>09_08</t>
  </si>
  <si>
    <t>09_09</t>
  </si>
  <si>
    <t>09_10</t>
  </si>
  <si>
    <t>09_11</t>
  </si>
  <si>
    <t>10_01_01</t>
  </si>
  <si>
    <t>10_01_02</t>
  </si>
  <si>
    <t>10_01_03</t>
  </si>
  <si>
    <t>10_01_04</t>
  </si>
  <si>
    <t>10_01_05</t>
  </si>
  <si>
    <t>10_01_06</t>
  </si>
  <si>
    <t>10_01_07</t>
  </si>
  <si>
    <t>10_01_08</t>
  </si>
  <si>
    <t>10_01_09</t>
  </si>
  <si>
    <t>10_02_01</t>
  </si>
  <si>
    <t>10_02_02</t>
  </si>
  <si>
    <t>10_02_03</t>
  </si>
  <si>
    <t>10_03_01</t>
  </si>
  <si>
    <t>10_03_02</t>
  </si>
  <si>
    <t>10_04_01</t>
  </si>
  <si>
    <t>10_04_02</t>
  </si>
  <si>
    <t>10_05_01</t>
  </si>
  <si>
    <t>10_05_02</t>
  </si>
  <si>
    <t>10_06_01</t>
  </si>
  <si>
    <t>10_06_02</t>
  </si>
  <si>
    <t>10_06_03</t>
  </si>
  <si>
    <t>10_06_04</t>
  </si>
  <si>
    <t>10_07_01</t>
  </si>
  <si>
    <t>10_07_02</t>
  </si>
  <si>
    <t>10_07_03</t>
  </si>
  <si>
    <t>10_07_04</t>
  </si>
  <si>
    <t>10_07_05</t>
  </si>
  <si>
    <t>10_07_06</t>
  </si>
  <si>
    <t>10_07_07</t>
  </si>
  <si>
    <t>10_07_08</t>
  </si>
  <si>
    <t>10_07_09</t>
  </si>
  <si>
    <t>10_07_10</t>
  </si>
  <si>
    <t>10_07_11</t>
  </si>
  <si>
    <t>10_07_12</t>
  </si>
  <si>
    <t>10_07_13</t>
  </si>
  <si>
    <t>10_07_14</t>
  </si>
  <si>
    <t>10_08_01</t>
  </si>
  <si>
    <t>10_08_02</t>
  </si>
  <si>
    <t>10_08_03</t>
  </si>
  <si>
    <t>10_08_04</t>
  </si>
  <si>
    <t>10_08_05</t>
  </si>
  <si>
    <t>10_08_06</t>
  </si>
  <si>
    <t>10_08_07</t>
  </si>
  <si>
    <t>10_09_01</t>
  </si>
  <si>
    <t>10_09_02</t>
  </si>
  <si>
    <t>10_09_03</t>
  </si>
  <si>
    <t>10_09_04</t>
  </si>
  <si>
    <t>10_09_05</t>
  </si>
  <si>
    <t>10_09_06</t>
  </si>
  <si>
    <t>10_09_07</t>
  </si>
  <si>
    <t>10_10_01</t>
  </si>
  <si>
    <t>10_10_02</t>
  </si>
  <si>
    <t>10_01</t>
  </si>
  <si>
    <t>10_02</t>
  </si>
  <si>
    <t>10_03</t>
  </si>
  <si>
    <t>10_04</t>
  </si>
  <si>
    <t>10_05</t>
  </si>
  <si>
    <t>10_06</t>
  </si>
  <si>
    <t>10_07</t>
  </si>
  <si>
    <t>10_08</t>
  </si>
  <si>
    <t>10_09</t>
  </si>
  <si>
    <t>10_10</t>
  </si>
  <si>
    <t>11_01_01</t>
  </si>
  <si>
    <t>11_01_02</t>
  </si>
  <si>
    <t>11_01_03</t>
  </si>
  <si>
    <t>11_01_04</t>
  </si>
  <si>
    <t>11_01_05</t>
  </si>
  <si>
    <t>11_01_06</t>
  </si>
  <si>
    <t>11_02_01</t>
  </si>
  <si>
    <t>11_03_01</t>
  </si>
  <si>
    <t>11_03_02</t>
  </si>
  <si>
    <t>11_03_03</t>
  </si>
  <si>
    <t>11_04_01</t>
  </si>
  <si>
    <t>11_05_01</t>
  </si>
  <si>
    <t>11_05_02</t>
  </si>
  <si>
    <t>11_05_03</t>
  </si>
  <si>
    <t>11_05_04</t>
  </si>
  <si>
    <t>11_05_05</t>
  </si>
  <si>
    <t>11_05_06</t>
  </si>
  <si>
    <t>11_05_07</t>
  </si>
  <si>
    <t>11_05_08</t>
  </si>
  <si>
    <t>11_05_09</t>
  </si>
  <si>
    <t>11_05_10</t>
  </si>
  <si>
    <t>11_05_11</t>
  </si>
  <si>
    <t>11_05_12</t>
  </si>
  <si>
    <t>11_05_13</t>
  </si>
  <si>
    <t>11_05_14</t>
  </si>
  <si>
    <t>11_06_01</t>
  </si>
  <si>
    <t>11_06_02</t>
  </si>
  <si>
    <t>12_01_01</t>
  </si>
  <si>
    <t>12_01_02</t>
  </si>
  <si>
    <t>12_01_03</t>
  </si>
  <si>
    <t>12_01_04</t>
  </si>
  <si>
    <t>12_01_05</t>
  </si>
  <si>
    <t>12_02_01</t>
  </si>
  <si>
    <t>12_02_02</t>
  </si>
  <si>
    <t>12_02_03</t>
  </si>
  <si>
    <t>12_02_04</t>
  </si>
  <si>
    <t>12_02_05</t>
  </si>
  <si>
    <t>12_02_06</t>
  </si>
  <si>
    <t>12_02_07</t>
  </si>
  <si>
    <t>12_02_08</t>
  </si>
  <si>
    <t>12_03_01</t>
  </si>
  <si>
    <t>12_03_02</t>
  </si>
  <si>
    <t>11_01</t>
  </si>
  <si>
    <t>11_02</t>
  </si>
  <si>
    <t>11_03</t>
  </si>
  <si>
    <t>11_04</t>
  </si>
  <si>
    <t>11_05</t>
  </si>
  <si>
    <t>11_06</t>
  </si>
  <si>
    <t>12_01</t>
  </si>
  <si>
    <t>12_02</t>
  </si>
  <si>
    <t>12_03</t>
  </si>
  <si>
    <t>13_01</t>
  </si>
  <si>
    <t>14_01</t>
  </si>
  <si>
    <t>15_01</t>
  </si>
  <si>
    <t>16_01</t>
  </si>
  <si>
    <t>16_02</t>
  </si>
  <si>
    <t>.(a)</t>
  </si>
  <si>
    <t>.(b)</t>
  </si>
  <si>
    <t>.(c)</t>
  </si>
  <si>
    <t>.(d)</t>
  </si>
  <si>
    <t>.(e)</t>
  </si>
  <si>
    <t>.(f)</t>
  </si>
  <si>
    <t>.(g)</t>
  </si>
  <si>
    <t>.(h)</t>
  </si>
  <si>
    <t>.(i)</t>
  </si>
  <si>
    <t>.(j)</t>
  </si>
  <si>
    <t>.(k)</t>
  </si>
  <si>
    <t>.(l)</t>
  </si>
  <si>
    <t>.(m)</t>
  </si>
  <si>
    <t>.(n)</t>
  </si>
  <si>
    <t>.(o)</t>
  </si>
  <si>
    <t>.(p)</t>
  </si>
  <si>
    <t>.(q)</t>
  </si>
  <si>
    <t>.(r)</t>
  </si>
  <si>
    <t>.(s)</t>
  </si>
  <si>
    <t>.(t)</t>
  </si>
  <si>
    <t>.(u)</t>
  </si>
  <si>
    <t>.(v)</t>
  </si>
  <si>
    <t>.(w)</t>
  </si>
  <si>
    <t>NOTA IMPORTANTE: 
ESTE ANEXO I Y LA TABLA DE DESGLOSE DE PRECIO SE PRESENTARAN EN FORMATO PDF</t>
  </si>
  <si>
    <t xml:space="preserve">
ESTA TABLA DESGLOSE PRECIO DE OFERTA SE PRESENTARA EN FORMATO PDF</t>
  </si>
  <si>
    <t>nota</t>
  </si>
  <si>
    <t>Código Anexo I</t>
  </si>
  <si>
    <t>Código PRESTO</t>
  </si>
  <si>
    <t>01.01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</si>
  <si>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</si>
  <si>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</si>
  <si>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</si>
  <si>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</si>
  <si>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</si>
  <si>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</si>
  <si>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</si>
  <si>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</si>
  <si>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</si>
  <si>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</si>
  <si>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</si>
  <si>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</si>
  <si>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</si>
  <si>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</si>
  <si>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</si>
  <si>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</si>
  <si>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</si>
  <si>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</si>
  <si>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</si>
  <si>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03.01</t>
  </si>
  <si>
    <t>03.02</t>
  </si>
  <si>
    <t>03.03</t>
  </si>
  <si>
    <t>03.04</t>
  </si>
  <si>
    <t>03.05</t>
  </si>
  <si>
    <t>03.06</t>
  </si>
  <si>
    <t>04.01.01</t>
  </si>
  <si>
    <t>04.01.02</t>
  </si>
  <si>
    <t>04.01.03</t>
  </si>
  <si>
    <t>04.01.04</t>
  </si>
  <si>
    <t>04.01.05</t>
  </si>
  <si>
    <t>04.01.06</t>
  </si>
  <si>
    <t>04.01.07</t>
  </si>
  <si>
    <t>04.01.08</t>
  </si>
  <si>
    <t>04.02.01</t>
  </si>
  <si>
    <t>04.02.02</t>
  </si>
  <si>
    <t>04.02.03</t>
  </si>
  <si>
    <t>04.02.04</t>
  </si>
  <si>
    <t>04.02.05</t>
  </si>
  <si>
    <t>04.03.01</t>
  </si>
  <si>
    <t>04.03.02</t>
  </si>
  <si>
    <t>04.03.03</t>
  </si>
  <si>
    <t>04.03.04</t>
  </si>
  <si>
    <t>04.03.05</t>
  </si>
  <si>
    <t>04.03.06</t>
  </si>
  <si>
    <t>04.03.07</t>
  </si>
  <si>
    <t>04.03.08</t>
  </si>
  <si>
    <t>04.03.09</t>
  </si>
  <si>
    <t>04.03.10</t>
  </si>
  <si>
    <t>04.03.11</t>
  </si>
  <si>
    <t>04.04.01</t>
  </si>
  <si>
    <t>04.04.02</t>
  </si>
  <si>
    <t>04.04.03</t>
  </si>
  <si>
    <t>05.01</t>
  </si>
  <si>
    <t>05.02</t>
  </si>
  <si>
    <t>05.03</t>
  </si>
  <si>
    <t>05.04</t>
  </si>
  <si>
    <t>05.05</t>
  </si>
  <si>
    <t>05.06</t>
  </si>
  <si>
    <t>05.07</t>
  </si>
  <si>
    <t>06.01.01</t>
  </si>
  <si>
    <t>06.01.02</t>
  </si>
  <si>
    <t>06.01.03</t>
  </si>
  <si>
    <t>06.01.04</t>
  </si>
  <si>
    <t>06.01.05</t>
  </si>
  <si>
    <t>06.01.06</t>
  </si>
  <si>
    <t>06.01.07</t>
  </si>
  <si>
    <t>06.02.01</t>
  </si>
  <si>
    <t>06.02.02</t>
  </si>
  <si>
    <t>06.02.03</t>
  </si>
  <si>
    <t>06.02.04</t>
  </si>
  <si>
    <t>06.03.01</t>
  </si>
  <si>
    <t>06.03.02</t>
  </si>
  <si>
    <t>06.03.03</t>
  </si>
  <si>
    <t>06.03.04</t>
  </si>
  <si>
    <t>06.03.05</t>
  </si>
  <si>
    <t>06.03.06</t>
  </si>
  <si>
    <t>06.03.07</t>
  </si>
  <si>
    <t>06.03.08</t>
  </si>
  <si>
    <t>06.03.09</t>
  </si>
  <si>
    <t>06.03.10</t>
  </si>
  <si>
    <t>06.03.11</t>
  </si>
  <si>
    <t>06.03.12</t>
  </si>
  <si>
    <t>06.03.13</t>
  </si>
  <si>
    <t>06.04.01</t>
  </si>
  <si>
    <t>06.04.02</t>
  </si>
  <si>
    <t>06.04.03</t>
  </si>
  <si>
    <t>06.04.04</t>
  </si>
  <si>
    <t>06.04.05</t>
  </si>
  <si>
    <t>06.04.06</t>
  </si>
  <si>
    <t>06.05.01</t>
  </si>
  <si>
    <t>06.05.02</t>
  </si>
  <si>
    <t>06.05.03</t>
  </si>
  <si>
    <t>06.05.04</t>
  </si>
  <si>
    <t>07.01</t>
  </si>
  <si>
    <t>07.02</t>
  </si>
  <si>
    <t>07.03</t>
  </si>
  <si>
    <t>07.04</t>
  </si>
  <si>
    <t>07.05</t>
  </si>
  <si>
    <t>07.06</t>
  </si>
  <si>
    <t>08.01</t>
  </si>
  <si>
    <t>08.02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</si>
  <si>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</si>
  <si>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</si>
  <si>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</si>
  <si>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</si>
  <si>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</si>
  <si>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</si>
  <si>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</si>
  <si>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</si>
  <si>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08.11</t>
  </si>
  <si>
    <t>08.12</t>
  </si>
  <si>
    <t>08.13</t>
  </si>
  <si>
    <t>08.14</t>
  </si>
  <si>
    <t>08.15</t>
  </si>
  <si>
    <t>09.01</t>
  </si>
  <si>
    <t>09.02</t>
  </si>
  <si>
    <t>09.03</t>
  </si>
  <si>
    <t>09.04</t>
  </si>
  <si>
    <t>09.05</t>
  </si>
  <si>
    <t>09.06</t>
  </si>
  <si>
    <t>09.07</t>
  </si>
  <si>
    <t>09.08</t>
  </si>
  <si>
    <t>09.09</t>
  </si>
  <si>
    <t>09.10</t>
  </si>
  <si>
    <t>09.11</t>
  </si>
  <si>
    <t>10.01.01</t>
  </si>
  <si>
    <t>10.01.02</t>
  </si>
  <si>
    <t>10.01.03</t>
  </si>
  <si>
    <t>10.01.04</t>
  </si>
  <si>
    <t>10.01.05</t>
  </si>
  <si>
    <t>10.01.06</t>
  </si>
  <si>
    <t>10.01.07</t>
  </si>
  <si>
    <t>10.01.08</t>
  </si>
  <si>
    <t>10.01.09</t>
  </si>
  <si>
    <t>10.02.01</t>
  </si>
  <si>
    <t>10.02.02</t>
  </si>
  <si>
    <t>10.02.03</t>
  </si>
  <si>
    <t>10.03.01</t>
  </si>
  <si>
    <t>10.03.02</t>
  </si>
  <si>
    <t>10.04.01</t>
  </si>
  <si>
    <t>10.04.02</t>
  </si>
  <si>
    <t>10.05.01</t>
  </si>
  <si>
    <t>10.05.02</t>
  </si>
  <si>
    <t>10.06.01</t>
  </si>
  <si>
    <t>10.06.02</t>
  </si>
  <si>
    <t>10.06.03</t>
  </si>
  <si>
    <t>10.06.04</t>
  </si>
  <si>
    <t>10.07.01</t>
  </si>
  <si>
    <t>10.07.02</t>
  </si>
  <si>
    <t>10.07.03</t>
  </si>
  <si>
    <t>10.07.04</t>
  </si>
  <si>
    <t>10.07.05</t>
  </si>
  <si>
    <t>10.07.06</t>
  </si>
  <si>
    <t>10.07.07</t>
  </si>
  <si>
    <t>10.07.08</t>
  </si>
  <si>
    <t>10.07.09</t>
  </si>
  <si>
    <t>10.07.10</t>
  </si>
  <si>
    <t>10.07.11</t>
  </si>
  <si>
    <t>10.07.12</t>
  </si>
  <si>
    <t>10.07.13</t>
  </si>
  <si>
    <t>10.07.14</t>
  </si>
  <si>
    <t>10.08.01</t>
  </si>
  <si>
    <t>10.08.02</t>
  </si>
  <si>
    <t>10.08.03</t>
  </si>
  <si>
    <t>10.08.04</t>
  </si>
  <si>
    <t>10.08.05</t>
  </si>
  <si>
    <t>10.08.06</t>
  </si>
  <si>
    <t>10.08.07</t>
  </si>
  <si>
    <t>10.09.01</t>
  </si>
  <si>
    <t>10.09.02</t>
  </si>
  <si>
    <t>10.09.03</t>
  </si>
  <si>
    <t>10.09.04</t>
  </si>
  <si>
    <t>10.09.05</t>
  </si>
  <si>
    <t>10.09.06</t>
  </si>
  <si>
    <t>10.09.07</t>
  </si>
  <si>
    <t>10.10.01</t>
  </si>
  <si>
    <t>10.10.02</t>
  </si>
  <si>
    <t>11.01.01</t>
  </si>
  <si>
    <t>11.01.02</t>
  </si>
  <si>
    <t>11.01.03</t>
  </si>
  <si>
    <t>11.01.04</t>
  </si>
  <si>
    <t>11.01.05</t>
  </si>
  <si>
    <t>11.01.06</t>
  </si>
  <si>
    <t>11.02.01</t>
  </si>
  <si>
    <t>11.03.01</t>
  </si>
  <si>
    <t>11.03.02</t>
  </si>
  <si>
    <t>11.03.03</t>
  </si>
  <si>
    <t>11.04.01</t>
  </si>
  <si>
    <t>11.05.01</t>
  </si>
  <si>
    <t>11.05.02</t>
  </si>
  <si>
    <t>11.05.03</t>
  </si>
  <si>
    <t>11.05.04</t>
  </si>
  <si>
    <t>11.05.05</t>
  </si>
  <si>
    <t>11.05.06</t>
  </si>
  <si>
    <t>11.05.07</t>
  </si>
  <si>
    <t>11.05.08</t>
  </si>
  <si>
    <t>11.05.09</t>
  </si>
  <si>
    <t>11.05.10</t>
  </si>
  <si>
    <t>11.05.11</t>
  </si>
  <si>
    <t>11.05.12</t>
  </si>
  <si>
    <t>11.05.13</t>
  </si>
  <si>
    <t>11.05.14</t>
  </si>
  <si>
    <t>11.06.01</t>
  </si>
  <si>
    <t>11.06.02</t>
  </si>
  <si>
    <t>12.01.01</t>
  </si>
  <si>
    <t>12.01.02</t>
  </si>
  <si>
    <t>12.01.03</t>
  </si>
  <si>
    <t>12.01.04</t>
  </si>
  <si>
    <t>12.01.05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</si>
  <si>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</si>
  <si>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</si>
  <si>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</si>
  <si>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</si>
  <si>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</si>
  <si>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</si>
  <si>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</si>
  <si>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</si>
  <si>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12.03.01</t>
  </si>
  <si>
    <t>12.03.02</t>
  </si>
  <si>
    <t>13.01</t>
  </si>
  <si>
    <t>14.01</t>
  </si>
  <si>
    <t>15.01</t>
  </si>
  <si>
    <t>16.01</t>
  </si>
  <si>
    <t>16.02</t>
  </si>
  <si>
    <t>LIMPIEZA/RETIRADA_ENSERES_EN_GALERÍAS</t>
  </si>
  <si>
    <t>DEMOLICIÓN_Y_LEVANTADO_ACERA</t>
  </si>
  <si>
    <t>DEMOLICIÓN_Y_LEVANTADO_BORDILLO</t>
  </si>
  <si>
    <t>DEMOLICIÓN_Y_LEVANTADO_PAVIMENTO_HORMIGÓN</t>
  </si>
  <si>
    <t>DEMOLICIÓN_Y_LEVANTADO_PAVIMENTO_MBC</t>
  </si>
  <si>
    <t>CORTE_PROFUNDO_PAVIMENTO</t>
  </si>
  <si>
    <t>DEMOLICIÓN_LOSA_HORMIGÓN</t>
  </si>
  <si>
    <t>APERTURA_HUECOS_MURO_HORMIGÓN</t>
  </si>
  <si>
    <t>DESMONTAJE_FAROLA_CON_BÁCULO_h=6_m</t>
  </si>
  <si>
    <t>DESMONTAJE_POSTE_/_SEÑAL_h&lt;3_m</t>
  </si>
  <si>
    <t>DESMONTAJE_RED_ROCIADORES_SÓTANO_TVE</t>
  </si>
  <si>
    <t>DESMONTAJE_RED_ROCIADORES_GARAJE_EPR</t>
  </si>
  <si>
    <t>DESMONTAJE_TUBERÍA_GAS_EN_GALERÍA</t>
  </si>
  <si>
    <t>DESMONTAJE_TUBERÍA_EN_GALERÍA_DE_1"_A_4"</t>
  </si>
  <si>
    <t>DESMONTAJE_TUBERÍA_EN_GALERÍA_MÁS_4"</t>
  </si>
  <si>
    <t>DESMONTAJE_TUBERÍA_ENTERRADA_DE_1"_A_4"</t>
  </si>
  <si>
    <t>DESMONTAJE_TUBERÍA_ENTERRADA_MÁS_4"</t>
  </si>
  <si>
    <t>RETIRADA_DE_COQUILLA_EN_MAL_ESTADO</t>
  </si>
  <si>
    <t>DESMONTAJE_VÁLVULAS_DE_1"_A_4"</t>
  </si>
  <si>
    <t>DESMONTAJE_VÁLVULAS_DE_MÁS_4"</t>
  </si>
  <si>
    <t>RETIRADA_DE_CAPA_TERRENO_VEGETAL_A_MÁQUINA</t>
  </si>
  <si>
    <t>EXCAVACIÓN_ZANJA_TIERRA_A_VERTEDERO</t>
  </si>
  <si>
    <t>COMPACTADO_FONDO_ZANJA_C/RANA</t>
  </si>
  <si>
    <t>RELLENO/COMPACTADO_ARENA_DE_RIO_EN_ZANJAS</t>
  </si>
  <si>
    <t>RELLENO_EN_ZANJAS_CON_MATERIAL_DE_LA_EXCAVACIÓN</t>
  </si>
  <si>
    <t>TRANSPORTE_VERTEDERO_10-20_km_CARGA_MANUAL</t>
  </si>
  <si>
    <t>PAVIMENTO_BALDOSA_CEMENTO_IMITACIÓN_PIEDRA</t>
  </si>
  <si>
    <t>PAVIMENTO_ADOQUÍN_HORMIGÓN_RECTO_COLOR</t>
  </si>
  <si>
    <t>PAVIMENTO_LOSETA_CEMENTO_GRIS_15x15_cm</t>
  </si>
  <si>
    <t>BORDILLO_HORMIGÓN_MONOCAPA_GRIS_9-10x20_cm</t>
  </si>
  <si>
    <t>BORDILLO_RECUPERADO_PIEDRA_NATURAL</t>
  </si>
  <si>
    <t>HORMIGÓN_HP-35_EN_PAVIMENTOS_e=20_cm</t>
  </si>
  <si>
    <t>CALZADA_FLEXIBLE_T2_EXPLANADA_E2_SUELO-CEMENTO</t>
  </si>
  <si>
    <t>SELLADO_GRIETAS_EN_PAVIMENTO_BITUMINOSO</t>
  </si>
  <si>
    <t>ARQUETA_VÁLVULA_110x110x150_cm.</t>
  </si>
  <si>
    <t>ARQUETA_LADRILLO_REGISTRO_63x51x70_cm</t>
  </si>
  <si>
    <t>POZO_LADRILLO_REGISTRO_D=80_cm_h=1,50_m</t>
  </si>
  <si>
    <t>TUBO_PVC_PARED_COMPACTA_JUNTA_ELÁSTICA</t>
  </si>
  <si>
    <t>IMBORNAL_SIFÓNICO_DE_OBRA</t>
  </si>
  <si>
    <t>LIMPIEZA_ZONAS_DETERIORADAS_HORMIGÓN</t>
  </si>
  <si>
    <t>REPARACIÓN_SUPERFICIAL_HORMIGÓN_ARMADO</t>
  </si>
  <si>
    <t>REPARACIÓN_PROFUNDA_HORMIGÓN_ARMADO</t>
  </si>
  <si>
    <t>LOSA_HORMIGÓN_ARMADO_HA-35/B/20</t>
  </si>
  <si>
    <t>ANCLAJE_REDUCCIÓN_CONDUCCIÓN_AGUA</t>
  </si>
  <si>
    <t>ANCLAJE_CODO_45º_CONDUCCIÓN_AGUA</t>
  </si>
  <si>
    <t>ANCLAJE_CODO_90º_CONDUCCIÓN_AGUA</t>
  </si>
  <si>
    <t>ANCLAJE_TE_CONDUCCIÓN_AGUA</t>
  </si>
  <si>
    <t>ANCLAJE_VÁLVULA_COMPUERTA</t>
  </si>
  <si>
    <t>ANCLAJE_ACERO_GALV._CONDUCCIÓN_AGUA</t>
  </si>
  <si>
    <t>PROYECTO_TÉCNICO_CÁLCULO_ANCLAJES/LOSA</t>
  </si>
  <si>
    <t>COLOCACIÓN_FAROLA_RECUPERADA</t>
  </si>
  <si>
    <t>SEÑAL_CIRCULACIÓN_REFLEXIVA</t>
  </si>
  <si>
    <t>COLOCACIÓN_SEÑAL_CIRCULACIÓN_RECUPERADA</t>
  </si>
  <si>
    <t>DESMONTAJE_DE_HIDRANTE_EXISTENTE</t>
  </si>
  <si>
    <t>COLOCACIÓN_HIDRANTE_RECUPERADO</t>
  </si>
  <si>
    <t>HIDRANTE_COLUMNA_SECA_3_TOMAS_CONEXIÓN_4"</t>
  </si>
  <si>
    <t>ANCLAJE_HORMIGÓN_CONDUCCIÓN_AGUA</t>
  </si>
  <si>
    <t>SEÑALIZACIÓN_EXTERIOR_HIDRANTE</t>
  </si>
  <si>
    <t>HORQUILLA_PROTECCIÓN_HIDRANTE</t>
  </si>
  <si>
    <t>JUNTA_TRANSICIÓN_POLIETILENO/ACERO_HIDRANTE</t>
  </si>
  <si>
    <t>TUBERÍA_ENTERRADA_HDPE100_PN16_DN=200_mm</t>
  </si>
  <si>
    <t>TUBERÍA_ENTERRADA_HDPE100_PN16_DN=160_mm</t>
  </si>
  <si>
    <t>TUBERÍA_ENTERRADA_HDPE100_PN16_DN=110_mm</t>
  </si>
  <si>
    <t>TUBERÍA_AÉREA_HDPE100_PN16_DN=200_mm</t>
  </si>
  <si>
    <t>TUBERÍA_AÉREA_HDPE100_PN16_DN=160_mm</t>
  </si>
  <si>
    <t>TUBERÍA_AÉREA_HDPE100_PN16_DN=110_mm</t>
  </si>
  <si>
    <t>LIRA_DILATACIÓN_HDPE100_PN16_DN=200_mm</t>
  </si>
  <si>
    <t>VÁLVULA_COMPUERTA_CIERRE_ELÁSTICO_D=200_mm</t>
  </si>
  <si>
    <t>VÁLVULA_COMPUERTA_CIERRE_ELÁSTICO_D=160_mm</t>
  </si>
  <si>
    <t>VÁLVULA_COMPUERTA_CIERRE_ELÁSTICO_D=90_mm</t>
  </si>
  <si>
    <t>VÁLVULA_VENTOSA_TRIFUNCIONAL_D=160_mm.</t>
  </si>
  <si>
    <t>UNIÓN_TUBO_AÉREO_POLIETILENO_DN=200_mm.</t>
  </si>
  <si>
    <t>UNIÓN_TUBO_AÉREO_POLIETILENO_DN=160_mm.</t>
  </si>
  <si>
    <t>UNIÓN_TUBO_AÉREO_POLIETILENO_DN=110_mm.</t>
  </si>
  <si>
    <t>JUNTA_TRANSICIÓN_POLIETILENO/ACERO_GALV._6"</t>
  </si>
  <si>
    <t>JUNTA_TRANSICIÓN_POLIETILENO/ACERO_GALV._4"</t>
  </si>
  <si>
    <t>UNIÓN_EMBRIDADA_TRANSICIÓN_TIPO_A</t>
  </si>
  <si>
    <t>UNIÓN_EMBRIDADA_TRANSICIÓN_TIPO_B</t>
  </si>
  <si>
    <t>UNIÓN_EMBRIDADA_TRANSICIÓN_TIPO_C</t>
  </si>
  <si>
    <t>UNIÓN_EMBRIDADA_TRANSICIÓN_TIPO_D</t>
  </si>
  <si>
    <t>UNIÓN_EMBRIDADA_TRANSICIÓN_TIPO_E</t>
  </si>
  <si>
    <t>UNIÓN_EMBRIDADA_TRANSICIÓN_TIPO_F</t>
  </si>
  <si>
    <t>UNIÓN_EMBRIDADA_TRANSICIÓN_TIPO_G</t>
  </si>
  <si>
    <t>UNIÓN_EMBRIDADA_TRANSICIÓN_TIPO_HIDRANTE</t>
  </si>
  <si>
    <t>COQUILLA_LANA_DE_VIDRIO_e=40_mm_TUBERÍA_DE_50_mm</t>
  </si>
  <si>
    <t>COQUILLA_LANA_DE_VIDRIO_e=40_mm_TUBERÍA_DE_80_mm</t>
  </si>
  <si>
    <t>COQUILLA_LANA_DE_VIDRIO_e=40_mm_TUBERÍA_DE_100_mm</t>
  </si>
  <si>
    <t>COQUILLA_LANA_DE_VIDRIO_e=50_mm_TUBERÍA_DE_125_mm</t>
  </si>
  <si>
    <t>COQUILLA_LANA_DE_VIDRIO_e=50_mm_TUBERÍA_DE_150_mm</t>
  </si>
  <si>
    <t>COQUILLA_LANA_DE_VIDRIO_e=50_mm_TUBERÍA_DE_200_mm</t>
  </si>
  <si>
    <t>ALQUILER_MÁQUINA_CONGELACIÓN_TUBERÍAS</t>
  </si>
  <si>
    <t>SOPORTE_ACERO_GALVANIZADO_TUBERÍA</t>
  </si>
  <si>
    <t>ANGULAR_ACERO_GALV._L-60.8_mm_REMATE</t>
  </si>
  <si>
    <t>REVESTIMIENTO_ANTICORROSIVO_TUBERÍAS</t>
  </si>
  <si>
    <t>ESMALTE_OXIRON_LISO_MATE_AL_AGUA</t>
  </si>
  <si>
    <t>SEÑAL_POLIESTIRENO_297x420mm.FOTOLUM.</t>
  </si>
  <si>
    <t>SEÑAL_POLIESTIRENO_420X297mm._BANDEROLA</t>
  </si>
  <si>
    <t>MARCA_VIAL_CONTINUA_ACRÍLICA_ACUOSA_20_cm</t>
  </si>
  <si>
    <t>PINTURA_ACRÍLICA_ACUOSA_EN_CEBREADOS</t>
  </si>
  <si>
    <t>PINTURA_ACRÍLICA_ACUOSA_EN_SÍMBOLOS</t>
  </si>
  <si>
    <t>DESMONTAJE_INSTALACIÓN_ELÉCTRICA_GALERÍAS</t>
  </si>
  <si>
    <t>ACTUACIONES_CUADRO_ALUMBRADO_VIDEOTECA</t>
  </si>
  <si>
    <t>CANALIZACIÓN_TUBO_RÍGIDO_PVC_BLINDADO_D=32_mm</t>
  </si>
  <si>
    <t>CANALIZACIÓN_TUBO_RÍGIDO_PVC_BLINDADO_D=40_mm</t>
  </si>
  <si>
    <t>CANALIZACIÓN_TUBO_RÍGIDO_PVC_BLINDADO_D=63_mm</t>
  </si>
  <si>
    <t>CABLEADO_CIRCUITO_MONOFÁSICO_3Gx4_mm2</t>
  </si>
  <si>
    <t>CABLEADO_CIRCUITO_MONOFÁSICO_3G_2,5_mm2</t>
  </si>
  <si>
    <t>CABLEADO_CIRCUITO_INTERIOR_MONOFÁSICO_3x1,5_mm2</t>
  </si>
  <si>
    <t>CABLEADO_CIRCUITO_MONOFÁSICO_1Gx1,5_mm2</t>
  </si>
  <si>
    <t>BASE_DE_ENCHUFE_16A_ESTANCA_SUPERFICIE_IP-55</t>
  </si>
  <si>
    <t>PUNTO_LUZ_SENCILLO_ESTANCO_SUPERFICIE_IP-55</t>
  </si>
  <si>
    <t>PULSADOR_CON_LUZ_ESTANCO_SUPERFICIE_IP-55</t>
  </si>
  <si>
    <t>LUMINARIA_ESTANCA_DIFUSOR_POLIC._LED_3800_lm</t>
  </si>
  <si>
    <t>BLOQUE_EMERGENCIA_ESTANCO_IP-66_LED_250_lm</t>
  </si>
  <si>
    <t>TRAMITACIÓN_Y_LEGALIZACIÓN_INST._ELECTR._GALERIAS</t>
  </si>
  <si>
    <t>DESMONTAJE_DE_VÁLVULA_DE_LLENADO</t>
  </si>
  <si>
    <t>DESMONTAJE_TUBOS_ENTRADA/SALIDA_ALJIBE</t>
  </si>
  <si>
    <t>VACIADO_DE_ALJIBES</t>
  </si>
  <si>
    <t>LIMPIEZA_Y_DESINFECCIÓN_PARAMENTOS_ALJIBES</t>
  </si>
  <si>
    <t>REPARACIÓN_Y_LIMPIEZA_DE_BOCA_ACCESO</t>
  </si>
  <si>
    <t>APLICACIÓN_MORTERO_IMPERMEABILIZACIÓN_ALJIBES</t>
  </si>
  <si>
    <t>SISTEMA_LLENADO_Y_CONTROL_ALJIBE</t>
  </si>
  <si>
    <t>BOMBEO_PROVISIONAL_DURANTE_OBRAS</t>
  </si>
  <si>
    <t>DESMONTAJE_TUBERÍAS_SALA_GRUPOS_EPR</t>
  </si>
  <si>
    <t>DESMONTAJE_CANAL_RECOGIDA_VACIADOS</t>
  </si>
  <si>
    <t>DEMOLICIÓN_COMPLETA_SUMIDERO_LONGITUDINAL</t>
  </si>
  <si>
    <t>APERTURA_HUECO_MURO_HORMIGÓN_D=350_MM.</t>
  </si>
  <si>
    <t>LEVANTADO_CARPINTERÍA_METÁLICA_EN_MUROS</t>
  </si>
  <si>
    <t>DESMONTAJE_EXTRACTOR_CON_RECUPERACIÓN</t>
  </si>
  <si>
    <t>DEMOLICIÓN_BANCADA_GRUPO_PRESIÓN</t>
  </si>
  <si>
    <t>FORMACIÓN_BANCADA_AISLADA</t>
  </si>
  <si>
    <t>ACERO_EN_ESTRUCTURA/CERRAJERÍA</t>
  </si>
  <si>
    <t>ANCLAJE_MECÁNICO_HILTI_HSA_M12x100_20/5</t>
  </si>
  <si>
    <t>CANALETA_HORMIGÓN_POLÍMERO_1000x130x150_mm</t>
  </si>
  <si>
    <t>CANAL_RECOGIDA_VACIADOS_GALVANIZADO</t>
  </si>
  <si>
    <t>PAVIMENTO_POLIURETANO_ANTIDESLIZANTE</t>
  </si>
  <si>
    <t>REVESTIMIENTO_POLIURETANO_PUNTOS_SINGULARES</t>
  </si>
  <si>
    <t>PUERTA_CORTAFUEGOS_EI2-60_(800+350)x2030_mm</t>
  </si>
  <si>
    <t>PUERTA_CORTAFUEGOS_EI2-60_(850+850)x2030_mm</t>
  </si>
  <si>
    <t>TUBO_CHAPA_ACERO_GALVANIZADA_D=315_mm</t>
  </si>
  <si>
    <t>REJILLA_CONDUCTO_CIRCULAR_425x225_mm</t>
  </si>
  <si>
    <t>COLOCACIÓN_EXTRACTOR_RECUPERADO</t>
  </si>
  <si>
    <t>MONTAJE_Y_PUESTA_A_PUNTO_EXTRACTOR</t>
  </si>
  <si>
    <t>GRUPO_PRESION_EDJ_de_151m/h_y_70_mca</t>
  </si>
  <si>
    <t>COLECTOR_ACERO_GALV._ENTRADA_PCI</t>
  </si>
  <si>
    <t>COLECTOR_ACERO_GALV,_ENTRADA_AFS</t>
  </si>
  <si>
    <t>COLECTOR_ACERO_GALV._ASPIRACION_ALJIBE_PCI</t>
  </si>
  <si>
    <t>COLECTOR_ACERO_GALV._DE_PRUEBAS_PCI</t>
  </si>
  <si>
    <t>TUBERÍA_ACERO_GALV._DN100_mm_4"</t>
  </si>
  <si>
    <t>TUBERÍA_ACERO_GALV._DN150_mm_6"</t>
  </si>
  <si>
    <t>TUBERÍA_ACERO_GALV._DN200_mm_8"</t>
  </si>
  <si>
    <t>COQUILLA_ESPUMA_ELASTOMÉRICA_TUBO_4"</t>
  </si>
  <si>
    <t>COQUILLA_ESPUMA_ELASTOMÉRICA_TUBO_6"</t>
  </si>
  <si>
    <t>COQUILLA_ESPUMA_ELASTOMÉRICA_TUBO_8"</t>
  </si>
  <si>
    <t>VÁLVULA_INOX._CORTE_CON_VOLANTE_Y_CAJA_RED._6"</t>
  </si>
  <si>
    <t>VÁLVULA_INOX._CORTE_CON_VOLANTE_4"</t>
  </si>
  <si>
    <t>MODIFICACIÓN_CGBT_SÓTANO_EPR</t>
  </si>
  <si>
    <t>ACOMETIDA_ELECTRICA_A_GRUPO_4x70mm+1x35mm</t>
  </si>
  <si>
    <t>LINEA_ELÉCTRICA_0,6/1kV_3G1.5mm²_Manguera</t>
  </si>
  <si>
    <t>TUBO_RÍGIDO_PVC_ENCHUFABLE_D=32_mm</t>
  </si>
  <si>
    <t>TUBO_RÍGIDO_PVC_ENCHUFABLE_D=63_mm</t>
  </si>
  <si>
    <t>TRAMITACIÓN_Y_LEGALIZACIÓN_INST._ELECTRICIDAD</t>
  </si>
  <si>
    <t>COMPUERTA_CORTAFUEGO_D=315_mm</t>
  </si>
  <si>
    <t>SELLADO_IGNÍFUGO_BANDEJAS_ENTRE_SECTORES</t>
  </si>
  <si>
    <t>SELLADO_ABRAZADERA_INTUMESCENTE_TUBOS</t>
  </si>
  <si>
    <t>ALMOHADILLA_INTUMESCENTE_300x170x30xmm.</t>
  </si>
  <si>
    <t>ROCIADOR_COLGANTE_RESPUESTA_NORMAL_1/2"_BRONCE</t>
  </si>
  <si>
    <t>TUBERÍA_INCENDIOS_ACERO_NEGRO_1"_DN25</t>
  </si>
  <si>
    <t>VÁLVULA_DE_ESFERA_LATÓN_PN28_1"</t>
  </si>
  <si>
    <t>PINTURA_AL_SILOXANO_SILOX/JUNO</t>
  </si>
  <si>
    <t>LIMPIEZA_Y_RETIRADA_MATERIALES_OBSOLETOS</t>
  </si>
  <si>
    <t>DEMOLICIÓN_SOLADO_BALDOSAS</t>
  </si>
  <si>
    <t>DESMONTAJE_TUBERÍA_SALA_GRUPOS_DE_1"_A_4"</t>
  </si>
  <si>
    <t>DESMONTAJE_TUBERÍA_SALA_GRUPOS_MÁS_4"</t>
  </si>
  <si>
    <t>CANALETA_HORMIGÓN_POLÍMERO_REJ._FUNDICIÓN</t>
  </si>
  <si>
    <t>PAVIMENTO_HORMIGÓN_HA-30_CON_ARMADURA_e=8_cm</t>
  </si>
  <si>
    <t>PUERTA_CANCELA_ACERO_MACIZO_90x200_cm</t>
  </si>
  <si>
    <t>PUESTA_A_PUNTO_Y_LIMPIEZA_GRUPO_PRESIÓN</t>
  </si>
  <si>
    <t>VÁLVULA_ANTIRRETORNO_CLAPETA_PN16_D=80_mm</t>
  </si>
  <si>
    <t>VÁLVULA_ANTIRRETORNO_CLAPETA_PN16_D=100_mm</t>
  </si>
  <si>
    <t>VÁLVULA_ANTIRRETORNO_CLAPETA_PN16_D=150_mm</t>
  </si>
  <si>
    <t>VÁLVULA_COMPUERTA_CIERRE_ELÁSTICO_D=80_mm</t>
  </si>
  <si>
    <t>VÁLVULA_COMPUERTA_CIERRE_ELÁSTICO_D=100_mm</t>
  </si>
  <si>
    <t>VÁLVULA_COMPUERTA_CIERRE_ELÁSTICO_D=150_mm</t>
  </si>
  <si>
    <t>JUNTA_TRANSICIÓN_POLIETILENO/ACERO_GALV._8"</t>
  </si>
  <si>
    <t>RECOLOCACIÓN_CAUDALÍMETRO_COLECTOR_PRUEB.</t>
  </si>
  <si>
    <t>TUBERÍA_ACERO_GALVANIZADO_DN80_mm_3"</t>
  </si>
  <si>
    <t>TUBERÍA_ACERO_GALVANIZADO_DN100_mm_4"</t>
  </si>
  <si>
    <t>COQUILLA_ESPUMA_ELASTOMÉRICA_D=80_mm.</t>
  </si>
  <si>
    <t>COQUILLA_ESPUMA_ELASTOMÉRICA_D=100_mm</t>
  </si>
  <si>
    <t>CONTROL_DE_CALIDAD</t>
  </si>
  <si>
    <t>COSTE_DE_RESIDUOS</t>
  </si>
  <si>
    <t>SEGURIDAD_Y_SALUD</t>
  </si>
  <si>
    <t>DOCUMENTACIÓN_FINAL_CONTROL/GESTIÓN</t>
  </si>
  <si>
    <t>DOCUMENTACIÓN_FINAL_OBRA</t>
  </si>
  <si>
    <t>Pres OFERTADO</t>
  </si>
  <si>
    <t>FICHERO DE APOYO PARA CARGA DE  IMPORTES A OFERTAR EN 
"B. Anexo I Tabla Desglose Precio".
 NO VALIDO PARA PRESENTACION DE OFERTAS</t>
  </si>
  <si>
    <t>ofertar en 04_03_01</t>
  </si>
  <si>
    <t>ofertar en 04_03_02</t>
  </si>
  <si>
    <t>ofertar en 02_18</t>
  </si>
  <si>
    <t>ofertar en 02_19</t>
  </si>
  <si>
    <t>ofertar en 10_07_09</t>
  </si>
  <si>
    <t>ofertar en 08_14</t>
  </si>
  <si>
    <t>ofertar en 07_01</t>
  </si>
  <si>
    <t>ofertar en 10_01_03</t>
  </si>
  <si>
    <t>ofertar en 10_01_05</t>
  </si>
  <si>
    <t>ofertar en 10_04_01</t>
  </si>
  <si>
    <t>ofertar en 10_04_02</t>
  </si>
  <si>
    <t>ofertar en 10_07_06</t>
  </si>
  <si>
    <t>ofertar en 10_07_07</t>
  </si>
  <si>
    <t>ofertar en 10_07_08</t>
  </si>
  <si>
    <t>ofertar en 06_02_01</t>
  </si>
  <si>
    <t>ofertar en 10_10_01</t>
  </si>
  <si>
    <t>ofertar en 11_01_01</t>
  </si>
  <si>
    <t>ofertar en 11_01_05</t>
  </si>
  <si>
    <t>ofertar en 11_01_06</t>
  </si>
  <si>
    <t>ofertar en 11_05_05</t>
  </si>
  <si>
    <t>ofertar en 11_05_06</t>
  </si>
  <si>
    <t>ofertar en 11_05_08</t>
  </si>
  <si>
    <t>ofertar en 11_05_09</t>
  </si>
  <si>
    <t>Observaciones</t>
  </si>
  <si>
    <t>TOTAL P.E.C. (Importe oferta)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</si>
</sst>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FF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E36C0A"/>
      <name val="Calibri"/>
      <family val="2"/>
      <scheme val="minor"/>
    </font>
    <font>
      <b/>
      <sz val="14"/>
      <color rgb="FFE36C0A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i/>
      <sz val="9"/>
      <color rgb="FFFF00FF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0" fillId="0" borderId="4" xfId="0" applyFont="1" applyBorder="1" applyAlignment="1" applyProtection="1">
      <alignment vertical="top" wrapText="1"/>
    </xf>
    <xf numFmtId="0" fontId="13" fillId="4" borderId="2" xfId="0" applyNumberFormat="1" applyFont="1" applyFill="1" applyBorder="1" applyAlignment="1" applyProtection="1">
      <alignment horizontal="center" vertical="top"/>
      <protection locked="0"/>
    </xf>
    <xf numFmtId="0" fontId="13" fillId="4" borderId="8" xfId="0" applyFont="1" applyFill="1" applyBorder="1" applyAlignment="1" applyProtection="1">
      <alignment horizontal="center" vertical="top"/>
      <protection locked="0"/>
    </xf>
    <xf numFmtId="0" fontId="0" fillId="0" borderId="0" xfId="0" applyProtection="1"/>
    <xf numFmtId="0" fontId="12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vertical="top"/>
    </xf>
    <xf numFmtId="0" fontId="3" fillId="0" borderId="6" xfId="0" applyFont="1" applyBorder="1" applyAlignment="1" applyProtection="1">
      <alignment vertical="top"/>
    </xf>
    <xf numFmtId="49" fontId="4" fillId="2" borderId="2" xfId="0" applyNumberFormat="1" applyFont="1" applyFill="1" applyBorder="1" applyAlignment="1" applyProtection="1">
      <alignment vertical="top"/>
    </xf>
    <xf numFmtId="49" fontId="4" fillId="2" borderId="4" xfId="0" applyNumberFormat="1" applyFont="1" applyFill="1" applyBorder="1" applyAlignment="1" applyProtection="1">
      <alignment vertical="top" wrapText="1"/>
    </xf>
    <xf numFmtId="3" fontId="5" fillId="2" borderId="2" xfId="0" applyNumberFormat="1" applyFont="1" applyFill="1" applyBorder="1" applyAlignment="1" applyProtection="1">
      <alignment vertical="top"/>
    </xf>
    <xf numFmtId="4" fontId="5" fillId="2" borderId="2" xfId="0" applyNumberFormat="1" applyFont="1" applyFill="1" applyBorder="1" applyAlignment="1" applyProtection="1">
      <alignment vertical="top"/>
    </xf>
    <xf numFmtId="49" fontId="6" fillId="3" borderId="2" xfId="0" applyNumberFormat="1" applyFont="1" applyFill="1" applyBorder="1" applyAlignment="1" applyProtection="1">
      <alignment vertical="top"/>
    </xf>
    <xf numFmtId="49" fontId="6" fillId="0" borderId="2" xfId="0" applyNumberFormat="1" applyFont="1" applyBorder="1" applyAlignment="1" applyProtection="1">
      <alignment vertical="top"/>
    </xf>
    <xf numFmtId="49" fontId="6" fillId="0" borderId="4" xfId="0" applyNumberFormat="1" applyFont="1" applyBorder="1" applyAlignment="1" applyProtection="1">
      <alignment vertical="top" wrapText="1"/>
    </xf>
    <xf numFmtId="4" fontId="8" fillId="0" borderId="2" xfId="0" applyNumberFormat="1" applyFont="1" applyBorder="1" applyAlignment="1" applyProtection="1">
      <alignment vertical="top"/>
    </xf>
    <xf numFmtId="4" fontId="8" fillId="4" borderId="2" xfId="0" applyNumberFormat="1" applyFont="1" applyFill="1" applyBorder="1" applyAlignment="1" applyProtection="1">
      <alignment vertical="top"/>
    </xf>
    <xf numFmtId="0" fontId="6" fillId="0" borderId="6" xfId="0" applyFont="1" applyBorder="1" applyAlignment="1" applyProtection="1">
      <alignment vertical="top"/>
    </xf>
    <xf numFmtId="0" fontId="4" fillId="0" borderId="5" xfId="0" applyFont="1" applyBorder="1" applyAlignment="1" applyProtection="1">
      <alignment horizontal="right" vertical="top" wrapText="1"/>
    </xf>
    <xf numFmtId="3" fontId="6" fillId="0" borderId="5" xfId="0" applyNumberFormat="1" applyFont="1" applyBorder="1" applyAlignment="1" applyProtection="1">
      <alignment vertical="top"/>
    </xf>
    <xf numFmtId="4" fontId="5" fillId="0" borderId="5" xfId="0" applyNumberFormat="1" applyFont="1" applyBorder="1" applyAlignment="1" applyProtection="1">
      <alignment vertical="top"/>
    </xf>
    <xf numFmtId="4" fontId="9" fillId="4" borderId="6" xfId="0" applyNumberFormat="1" applyFont="1" applyFill="1" applyBorder="1" applyAlignment="1" applyProtection="1">
      <alignment vertical="top"/>
    </xf>
    <xf numFmtId="49" fontId="4" fillId="2" borderId="6" xfId="0" applyNumberFormat="1" applyFont="1" applyFill="1" applyBorder="1" applyAlignment="1" applyProtection="1">
      <alignment vertical="top"/>
    </xf>
    <xf numFmtId="49" fontId="4" fillId="2" borderId="5" xfId="0" applyNumberFormat="1" applyFont="1" applyFill="1" applyBorder="1" applyAlignment="1" applyProtection="1">
      <alignment vertical="top" wrapText="1"/>
    </xf>
    <xf numFmtId="49" fontId="6" fillId="3" borderId="6" xfId="0" applyNumberFormat="1" applyFont="1" applyFill="1" applyBorder="1" applyAlignment="1" applyProtection="1">
      <alignment vertical="top"/>
    </xf>
    <xf numFmtId="49" fontId="6" fillId="0" borderId="6" xfId="0" applyNumberFormat="1" applyFont="1" applyBorder="1" applyAlignment="1" applyProtection="1">
      <alignment vertical="top"/>
    </xf>
    <xf numFmtId="49" fontId="6" fillId="0" borderId="5" xfId="0" applyNumberFormat="1" applyFont="1" applyBorder="1" applyAlignment="1" applyProtection="1">
      <alignment vertical="top" wrapText="1"/>
    </xf>
    <xf numFmtId="4" fontId="8" fillId="0" borderId="6" xfId="0" applyNumberFormat="1" applyFont="1" applyBorder="1" applyAlignment="1" applyProtection="1">
      <alignment vertical="top"/>
    </xf>
    <xf numFmtId="4" fontId="8" fillId="4" borderId="6" xfId="0" applyNumberFormat="1" applyFont="1" applyFill="1" applyBorder="1" applyAlignment="1" applyProtection="1">
      <alignment vertical="top"/>
    </xf>
    <xf numFmtId="49" fontId="4" fillId="5" borderId="6" xfId="0" applyNumberFormat="1" applyFont="1" applyFill="1" applyBorder="1" applyAlignment="1" applyProtection="1">
      <alignment vertical="top"/>
    </xf>
    <xf numFmtId="49" fontId="4" fillId="5" borderId="5" xfId="0" applyNumberFormat="1" applyFont="1" applyFill="1" applyBorder="1" applyAlignment="1" applyProtection="1">
      <alignment vertical="top" wrapText="1"/>
    </xf>
    <xf numFmtId="4" fontId="5" fillId="5" borderId="5" xfId="0" applyNumberFormat="1" applyFont="1" applyFill="1" applyBorder="1" applyAlignment="1" applyProtection="1">
      <alignment vertical="top"/>
    </xf>
    <xf numFmtId="49" fontId="7" fillId="2" borderId="6" xfId="0" applyNumberFormat="1" applyFont="1" applyFill="1" applyBorder="1" applyAlignment="1" applyProtection="1">
      <alignment vertical="top"/>
    </xf>
    <xf numFmtId="0" fontId="6" fillId="0" borderId="7" xfId="0" applyFont="1" applyBorder="1" applyAlignment="1" applyProtection="1">
      <alignment vertical="top"/>
    </xf>
    <xf numFmtId="0" fontId="6" fillId="0" borderId="5" xfId="0" applyFont="1" applyBorder="1" applyAlignment="1" applyProtection="1">
      <alignment vertical="top"/>
    </xf>
    <xf numFmtId="0" fontId="4" fillId="0" borderId="5" xfId="0" applyFont="1" applyBorder="1" applyAlignment="1" applyProtection="1">
      <alignment vertical="top"/>
    </xf>
    <xf numFmtId="4" fontId="13" fillId="0" borderId="5" xfId="0" applyNumberFormat="1" applyFont="1" applyBorder="1" applyAlignment="1" applyProtection="1">
      <alignment horizontal="center" vertical="top"/>
    </xf>
    <xf numFmtId="0" fontId="0" fillId="0" borderId="3" xfId="0" applyBorder="1" applyProtection="1"/>
    <xf numFmtId="0" fontId="0" fillId="0" borderId="4" xfId="0" applyBorder="1" applyProtection="1"/>
    <xf numFmtId="4" fontId="9" fillId="4" borderId="2" xfId="0" applyNumberFormat="1" applyFont="1" applyFill="1" applyBorder="1" applyAlignment="1" applyProtection="1">
      <alignment vertical="top"/>
    </xf>
    <xf numFmtId="0" fontId="17" fillId="0" borderId="0" xfId="0" applyFont="1" applyProtection="1"/>
    <xf numFmtId="0" fontId="1" fillId="0" borderId="0" xfId="0" applyFont="1" applyProtection="1"/>
    <xf numFmtId="0" fontId="18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horizontal="right"/>
    </xf>
    <xf numFmtId="0" fontId="0" fillId="0" borderId="0" xfId="0" applyAlignment="1" applyProtection="1">
      <alignment horizontal="left" vertical="top"/>
    </xf>
    <xf numFmtId="0" fontId="20" fillId="0" borderId="0" xfId="0" applyFont="1" applyAlignment="1" applyProtection="1">
      <alignment horizontal="left" vertical="top"/>
    </xf>
    <xf numFmtId="0" fontId="20" fillId="0" borderId="0" xfId="0" applyFont="1" applyAlignment="1" applyProtection="1">
      <alignment vertical="top"/>
    </xf>
    <xf numFmtId="0" fontId="0" fillId="0" borderId="0" xfId="0" applyFill="1" applyProtection="1"/>
    <xf numFmtId="0" fontId="0" fillId="0" borderId="0" xfId="0" applyFill="1" applyAlignment="1" applyProtection="1">
      <alignment horizontal="left" vertical="top" shrinkToFit="1"/>
    </xf>
    <xf numFmtId="0" fontId="0" fillId="0" borderId="0" xfId="0" applyFill="1" applyAlignment="1" applyProtection="1">
      <alignment horizontal="center" vertical="top"/>
    </xf>
    <xf numFmtId="0" fontId="0" fillId="0" borderId="0" xfId="0" applyFill="1" applyAlignment="1" applyProtection="1">
      <alignment horizontal="center" shrinkToFi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shrinkToFit="1"/>
    </xf>
    <xf numFmtId="0" fontId="3" fillId="0" borderId="0" xfId="0" applyFont="1" applyAlignment="1" applyProtection="1"/>
    <xf numFmtId="0" fontId="21" fillId="0" borderId="0" xfId="0" applyFont="1" applyProtection="1"/>
    <xf numFmtId="4" fontId="8" fillId="4" borderId="3" xfId="0" applyNumberFormat="1" applyFont="1" applyFill="1" applyBorder="1" applyAlignment="1" applyProtection="1">
      <alignment vertical="top"/>
      <protection locked="0"/>
    </xf>
    <xf numFmtId="4" fontId="9" fillId="4" borderId="6" xfId="0" applyNumberFormat="1" applyFont="1" applyFill="1" applyBorder="1" applyAlignment="1" applyProtection="1">
      <alignment vertical="top"/>
      <protection locked="0"/>
    </xf>
    <xf numFmtId="0" fontId="11" fillId="0" borderId="0" xfId="0" applyFont="1" applyProtection="1"/>
    <xf numFmtId="4" fontId="5" fillId="5" borderId="11" xfId="0" applyNumberFormat="1" applyFont="1" applyFill="1" applyBorder="1" applyAlignment="1" applyProtection="1">
      <alignment vertical="top"/>
    </xf>
    <xf numFmtId="0" fontId="24" fillId="0" borderId="0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top" wrapText="1"/>
    </xf>
    <xf numFmtId="0" fontId="22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top"/>
    </xf>
    <xf numFmtId="0" fontId="3" fillId="0" borderId="2" xfId="0" applyFont="1" applyBorder="1" applyAlignment="1" applyProtection="1">
      <alignment vertical="top"/>
    </xf>
    <xf numFmtId="0" fontId="3" fillId="0" borderId="4" xfId="0" applyFont="1" applyBorder="1" applyAlignment="1" applyProtection="1">
      <alignment vertical="top" wrapText="1"/>
    </xf>
    <xf numFmtId="4" fontId="0" fillId="0" borderId="0" xfId="0" applyNumberFormat="1" applyProtection="1"/>
    <xf numFmtId="4" fontId="11" fillId="0" borderId="0" xfId="0" applyNumberFormat="1" applyFont="1" applyProtection="1"/>
    <xf numFmtId="4" fontId="8" fillId="6" borderId="7" xfId="0" applyNumberFormat="1" applyFont="1" applyFill="1" applyBorder="1" applyAlignment="1" applyProtection="1">
      <alignment vertical="top"/>
    </xf>
    <xf numFmtId="4" fontId="25" fillId="0" borderId="12" xfId="0" applyNumberFormat="1" applyFont="1" applyFill="1" applyBorder="1" applyAlignment="1" applyProtection="1">
      <alignment horizontal="center" vertical="top"/>
    </xf>
    <xf numFmtId="4" fontId="23" fillId="0" borderId="12" xfId="0" applyNumberFormat="1" applyFont="1" applyFill="1" applyBorder="1" applyAlignment="1" applyProtection="1">
      <alignment horizontal="center" vertical="top"/>
    </xf>
    <xf numFmtId="4" fontId="26" fillId="0" borderId="12" xfId="0" applyNumberFormat="1" applyFont="1" applyFill="1" applyBorder="1" applyAlignment="1" applyProtection="1">
      <alignment horizontal="center" vertical="top"/>
    </xf>
    <xf numFmtId="4" fontId="26" fillId="0" borderId="8" xfId="0" applyNumberFormat="1" applyFont="1" applyFill="1" applyBorder="1" applyAlignment="1" applyProtection="1">
      <alignment horizontal="center" vertical="top"/>
    </xf>
    <xf numFmtId="0" fontId="27" fillId="0" borderId="2" xfId="0" applyFont="1" applyFill="1" applyBorder="1" applyAlignment="1" applyProtection="1">
      <alignment horizontal="center" vertical="center"/>
    </xf>
    <xf numFmtId="4" fontId="23" fillId="0" borderId="2" xfId="0" applyNumberFormat="1" applyFont="1" applyFill="1" applyBorder="1" applyAlignment="1" applyProtection="1">
      <alignment horizontal="center" vertical="top"/>
    </xf>
    <xf numFmtId="0" fontId="0" fillId="4" borderId="0" xfId="0" applyFill="1" applyAlignment="1" applyProtection="1">
      <alignment horizontal="left" vertical="top" shrinkToFit="1"/>
      <protection locked="0"/>
    </xf>
    <xf numFmtId="0" fontId="0" fillId="4" borderId="0" xfId="0" applyFill="1" applyAlignment="1" applyProtection="1">
      <alignment vertical="top" shrinkToFit="1"/>
      <protection locked="0"/>
    </xf>
    <xf numFmtId="0" fontId="0" fillId="4" borderId="0" xfId="0" applyFill="1" applyAlignment="1" applyProtection="1">
      <alignment shrinkToFit="1"/>
      <protection locked="0"/>
    </xf>
    <xf numFmtId="0" fontId="14" fillId="0" borderId="0" xfId="0" applyFont="1" applyFill="1" applyBorder="1" applyAlignment="1" applyProtection="1">
      <alignment vertical="top" wrapText="1"/>
    </xf>
    <xf numFmtId="4" fontId="29" fillId="0" borderId="0" xfId="0" applyNumberFormat="1" applyFont="1" applyProtection="1"/>
    <xf numFmtId="0" fontId="3" fillId="0" borderId="2" xfId="0" applyFont="1" applyBorder="1" applyAlignment="1" applyProtection="1">
      <alignment vertical="top"/>
      <protection locked="0"/>
    </xf>
    <xf numFmtId="0" fontId="3" fillId="0" borderId="4" xfId="0" applyFont="1" applyBorder="1" applyAlignment="1" applyProtection="1">
      <alignment vertical="top" wrapText="1"/>
      <protection locked="0"/>
    </xf>
    <xf numFmtId="49" fontId="6" fillId="3" borderId="6" xfId="0" applyNumberFormat="1" applyFont="1" applyFill="1" applyBorder="1" applyAlignment="1" applyProtection="1">
      <alignment vertical="top"/>
      <protection locked="0"/>
    </xf>
    <xf numFmtId="49" fontId="6" fillId="0" borderId="6" xfId="0" applyNumberFormat="1" applyFont="1" applyBorder="1" applyAlignment="1" applyProtection="1">
      <alignment vertical="top"/>
      <protection locked="0"/>
    </xf>
    <xf numFmtId="49" fontId="6" fillId="0" borderId="5" xfId="0" applyNumberFormat="1" applyFont="1" applyBorder="1" applyAlignment="1" applyProtection="1">
      <alignment vertical="top" wrapText="1"/>
      <protection locked="0"/>
    </xf>
    <xf numFmtId="4" fontId="8" fillId="0" borderId="6" xfId="0" applyNumberFormat="1" applyFont="1" applyBorder="1" applyAlignment="1" applyProtection="1">
      <alignment vertical="top"/>
      <protection locked="0"/>
    </xf>
    <xf numFmtId="4" fontId="8" fillId="6" borderId="7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horizontal="left" vertical="top" wrapText="1"/>
    </xf>
    <xf numFmtId="0" fontId="0" fillId="0" borderId="0" xfId="0" applyAlignment="1" applyProtection="1">
      <alignment horizontal="center" vertical="top"/>
    </xf>
    <xf numFmtId="0" fontId="0" fillId="4" borderId="0" xfId="0" applyFill="1" applyAlignment="1" applyProtection="1">
      <alignment horizontal="center" shrinkToFit="1"/>
      <protection locked="0"/>
    </xf>
    <xf numFmtId="0" fontId="0" fillId="0" borderId="0" xfId="0" applyFill="1" applyAlignment="1" applyProtection="1">
      <alignment horizontal="center" shrinkToFit="1"/>
    </xf>
    <xf numFmtId="0" fontId="0" fillId="4" borderId="0" xfId="0" applyFill="1" applyAlignment="1" applyProtection="1">
      <alignment horizontal="center" vertical="top" shrinkToFit="1"/>
      <protection locked="0"/>
    </xf>
    <xf numFmtId="4" fontId="0" fillId="4" borderId="0" xfId="0" applyNumberFormat="1" applyFill="1" applyAlignment="1" applyProtection="1">
      <alignment horizontal="center" vertical="top" shrinkToFit="1"/>
    </xf>
    <xf numFmtId="0" fontId="0" fillId="4" borderId="0" xfId="0" applyFill="1" applyAlignment="1" applyProtection="1">
      <alignment horizontal="center" vertical="top" shrinkToFit="1"/>
    </xf>
    <xf numFmtId="0" fontId="16" fillId="0" borderId="0" xfId="0" applyFont="1" applyAlignment="1" applyProtection="1">
      <alignment horizontal="center" vertical="top" wrapText="1"/>
    </xf>
    <xf numFmtId="0" fontId="19" fillId="0" borderId="0" xfId="0" applyFont="1" applyAlignment="1" applyProtection="1">
      <alignment horizontal="center"/>
    </xf>
    <xf numFmtId="0" fontId="0" fillId="4" borderId="0" xfId="0" applyFill="1" applyAlignment="1" applyProtection="1">
      <alignment horizontal="left" vertical="top" shrinkToFit="1"/>
      <protection locked="0"/>
    </xf>
    <xf numFmtId="0" fontId="20" fillId="0" borderId="0" xfId="0" applyFont="1" applyAlignment="1" applyProtection="1">
      <alignment horizontal="left" vertical="top"/>
    </xf>
    <xf numFmtId="0" fontId="6" fillId="0" borderId="0" xfId="0" applyFont="1" applyBorder="1" applyAlignment="1" applyProtection="1">
      <alignment horizontal="left" vertical="top" wrapText="1"/>
    </xf>
    <xf numFmtId="0" fontId="0" fillId="0" borderId="9" xfId="0" applyBorder="1" applyAlignment="1" applyProtection="1">
      <alignment horizontal="left" vertical="top" wrapText="1"/>
    </xf>
    <xf numFmtId="0" fontId="0" fillId="0" borderId="10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16" fillId="0" borderId="0" xfId="0" applyFont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190499</xdr:rowOff>
    </xdr:from>
    <xdr:to>
      <xdr:col>1</xdr:col>
      <xdr:colOff>885825</xdr:colOff>
      <xdr:row>7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285467-E3BA-469D-A54A-C3418BF860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2" t="20000" r="15050" b="18823"/>
        <a:stretch>
          <a:fillRect/>
        </a:stretch>
      </xdr:blipFill>
      <xdr:spPr bwMode="auto">
        <a:xfrm>
          <a:off x="0" y="1333499"/>
          <a:ext cx="1438275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FAD40-2F97-4953-8B09-8FFDAA2CB6C0}">
  <sheetPr codeName="Hoja1">
    <pageSetUpPr fitToPage="1"/>
  </sheetPr>
  <dimension ref="A2:I41"/>
  <sheetViews>
    <sheetView tabSelected="1" workbookViewId="0">
      <selection activeCell="B12" sqref="B12:E12"/>
    </sheetView>
  </sheetViews>
  <sheetFormatPr baseColWidth="10" defaultRowHeight="15" x14ac:dyDescent="0.25"/>
  <cols>
    <col min="1" max="1" width="8.28515625" style="4" customWidth="1"/>
    <col min="2" max="2" width="13.5703125" style="4" customWidth="1"/>
    <col min="3" max="3" width="17.85546875" style="4" customWidth="1"/>
    <col min="4" max="9" width="11.42578125" style="4"/>
    <col min="10" max="10" width="1.7109375" style="4" customWidth="1"/>
    <col min="11" max="16384" width="11.42578125" style="4"/>
  </cols>
  <sheetData>
    <row r="2" spans="1:9" s="6" customFormat="1" ht="75" customHeight="1" x14ac:dyDescent="0.25">
      <c r="A2" s="94" t="s">
        <v>598</v>
      </c>
      <c r="B2" s="94"/>
      <c r="C2" s="94"/>
      <c r="D2" s="94"/>
      <c r="E2" s="94"/>
      <c r="F2" s="94"/>
      <c r="G2" s="94"/>
      <c r="H2" s="94"/>
      <c r="I2" s="94"/>
    </row>
    <row r="5" spans="1:9" x14ac:dyDescent="0.25">
      <c r="D5" s="41"/>
      <c r="E5" s="41"/>
      <c r="F5" s="42"/>
      <c r="G5" s="42"/>
      <c r="H5" s="42"/>
      <c r="I5" s="43" t="s">
        <v>319</v>
      </c>
    </row>
    <row r="6" spans="1:9" x14ac:dyDescent="0.25">
      <c r="D6" s="41"/>
      <c r="E6" s="41"/>
      <c r="F6" s="42"/>
      <c r="G6" s="42"/>
      <c r="H6" s="42"/>
      <c r="I6" s="43" t="s">
        <v>318</v>
      </c>
    </row>
    <row r="7" spans="1:9" x14ac:dyDescent="0.25">
      <c r="D7" s="41"/>
      <c r="E7" s="41"/>
      <c r="F7" s="42"/>
      <c r="G7" s="42"/>
      <c r="H7" s="42"/>
      <c r="I7" s="44" t="s">
        <v>317</v>
      </c>
    </row>
    <row r="8" spans="1:9" ht="24.95" customHeight="1" x14ac:dyDescent="0.25"/>
    <row r="9" spans="1:9" ht="18.75" x14ac:dyDescent="0.3">
      <c r="A9" s="95" t="s">
        <v>296</v>
      </c>
      <c r="B9" s="95"/>
      <c r="C9" s="95"/>
      <c r="D9" s="95"/>
      <c r="E9" s="95"/>
      <c r="F9" s="95"/>
      <c r="G9" s="95"/>
      <c r="H9" s="95"/>
      <c r="I9" s="95"/>
    </row>
    <row r="10" spans="1:9" ht="15" customHeight="1" x14ac:dyDescent="0.25"/>
    <row r="11" spans="1:9" ht="15" customHeight="1" x14ac:dyDescent="0.25"/>
    <row r="12" spans="1:9" x14ac:dyDescent="0.25">
      <c r="A12" s="6" t="s">
        <v>297</v>
      </c>
      <c r="B12" s="96"/>
      <c r="C12" s="96"/>
      <c r="D12" s="96"/>
      <c r="E12" s="96"/>
      <c r="F12" s="6" t="s">
        <v>298</v>
      </c>
      <c r="G12" s="6"/>
      <c r="I12" s="75"/>
    </row>
    <row r="13" spans="1:9" x14ac:dyDescent="0.25">
      <c r="A13" s="97" t="s">
        <v>299</v>
      </c>
      <c r="B13" s="97"/>
      <c r="C13" s="97"/>
      <c r="D13" s="97"/>
      <c r="E13" s="97"/>
      <c r="F13" s="97"/>
      <c r="G13" s="97"/>
      <c r="H13" s="97"/>
      <c r="I13" s="45"/>
    </row>
    <row r="14" spans="1:9" x14ac:dyDescent="0.25">
      <c r="A14" s="46"/>
      <c r="B14" s="46"/>
      <c r="C14" s="46"/>
      <c r="D14" s="46"/>
      <c r="E14" s="46"/>
      <c r="F14" s="46"/>
      <c r="G14" s="46"/>
      <c r="H14" s="46"/>
      <c r="I14" s="45"/>
    </row>
    <row r="15" spans="1:9" x14ac:dyDescent="0.25">
      <c r="A15" s="6" t="s">
        <v>300</v>
      </c>
      <c r="B15" s="6"/>
      <c r="C15" s="76"/>
      <c r="D15" s="88" t="s">
        <v>301</v>
      </c>
      <c r="E15" s="88"/>
      <c r="F15" s="91"/>
      <c r="G15" s="91"/>
      <c r="H15" s="91"/>
      <c r="I15" s="91"/>
    </row>
    <row r="16" spans="1:9" x14ac:dyDescent="0.25">
      <c r="B16" s="47"/>
      <c r="C16" s="47" t="s">
        <v>302</v>
      </c>
      <c r="D16" s="47"/>
      <c r="E16" s="47"/>
      <c r="F16" s="47" t="s">
        <v>303</v>
      </c>
      <c r="G16" s="47"/>
      <c r="H16" s="47"/>
      <c r="I16" s="6"/>
    </row>
    <row r="17" spans="1:9" x14ac:dyDescent="0.25">
      <c r="B17" s="47"/>
      <c r="C17" s="47"/>
      <c r="D17" s="47"/>
      <c r="E17" s="47"/>
      <c r="F17" s="47"/>
      <c r="G17" s="47"/>
      <c r="H17" s="47"/>
      <c r="I17" s="6"/>
    </row>
    <row r="18" spans="1:9" x14ac:dyDescent="0.25">
      <c r="A18" s="6" t="s">
        <v>304</v>
      </c>
      <c r="B18" s="75"/>
      <c r="C18" s="88" t="s">
        <v>305</v>
      </c>
      <c r="D18" s="88"/>
      <c r="E18" s="89"/>
      <c r="F18" s="89"/>
      <c r="G18" s="90" t="s">
        <v>306</v>
      </c>
      <c r="H18" s="90"/>
      <c r="I18" s="77"/>
    </row>
    <row r="19" spans="1:9" s="48" customFormat="1" x14ac:dyDescent="0.25">
      <c r="B19" s="49"/>
      <c r="C19" s="50"/>
      <c r="D19" s="50"/>
      <c r="E19" s="51"/>
      <c r="F19" s="51"/>
      <c r="G19" s="51"/>
      <c r="H19" s="51"/>
      <c r="I19" s="51"/>
    </row>
    <row r="20" spans="1:9" s="48" customFormat="1" x14ac:dyDescent="0.25">
      <c r="B20" s="49"/>
      <c r="C20" s="50"/>
      <c r="D20" s="50"/>
      <c r="E20" s="51"/>
      <c r="F20" s="51"/>
      <c r="G20" s="51"/>
      <c r="H20" s="51"/>
      <c r="I20" s="51"/>
    </row>
    <row r="21" spans="1:9" s="48" customFormat="1" x14ac:dyDescent="0.25">
      <c r="A21" s="52" t="s">
        <v>307</v>
      </c>
      <c r="B21" s="49"/>
      <c r="C21" s="91"/>
      <c r="D21" s="91"/>
      <c r="E21" s="91"/>
      <c r="F21" s="91"/>
      <c r="G21" s="91"/>
      <c r="H21" s="51" t="s">
        <v>308</v>
      </c>
      <c r="I21" s="77"/>
    </row>
    <row r="22" spans="1:9" s="48" customFormat="1" x14ac:dyDescent="0.25">
      <c r="A22" s="52"/>
      <c r="B22" s="49"/>
      <c r="C22" s="50"/>
      <c r="D22" s="50"/>
      <c r="E22" s="50"/>
      <c r="F22" s="50"/>
      <c r="G22" s="50"/>
      <c r="H22" s="51"/>
      <c r="I22" s="53"/>
    </row>
    <row r="23" spans="1:9" x14ac:dyDescent="0.25">
      <c r="A23" s="6" t="s">
        <v>309</v>
      </c>
      <c r="B23" s="6"/>
      <c r="C23" s="6"/>
      <c r="D23" s="6"/>
      <c r="E23" s="6"/>
      <c r="F23" s="6"/>
      <c r="G23" s="6"/>
      <c r="H23" s="6"/>
      <c r="I23" s="6"/>
    </row>
    <row r="24" spans="1:9" ht="15" customHeight="1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9" ht="56.25" customHeight="1" x14ac:dyDescent="0.25">
      <c r="A25" s="87" t="s">
        <v>310</v>
      </c>
      <c r="B25" s="87"/>
      <c r="C25" s="87"/>
      <c r="D25" s="87"/>
      <c r="E25" s="87"/>
      <c r="F25" s="87"/>
      <c r="G25" s="87"/>
      <c r="H25" s="87"/>
      <c r="I25" s="6"/>
    </row>
    <row r="26" spans="1:9" ht="15" customHeight="1" x14ac:dyDescent="0.25">
      <c r="A26" s="6"/>
      <c r="B26" s="6"/>
      <c r="C26" s="6"/>
      <c r="D26" s="6"/>
      <c r="E26" s="6"/>
      <c r="F26" s="6"/>
      <c r="G26" s="6"/>
      <c r="H26" s="6"/>
      <c r="I26" s="6"/>
    </row>
    <row r="27" spans="1:9" ht="15" customHeight="1" x14ac:dyDescent="0.25">
      <c r="A27" s="6" t="s">
        <v>311</v>
      </c>
      <c r="B27" s="6"/>
      <c r="C27" s="6"/>
      <c r="D27" s="6"/>
      <c r="E27" s="6"/>
      <c r="F27" s="6"/>
      <c r="G27" s="6"/>
      <c r="H27" s="6"/>
    </row>
    <row r="28" spans="1:9" ht="15" customHeight="1" x14ac:dyDescent="0.25">
      <c r="A28" s="6"/>
      <c r="B28" s="6"/>
      <c r="C28" s="6"/>
      <c r="D28" s="6"/>
      <c r="E28" s="6"/>
      <c r="F28" s="6"/>
      <c r="G28" s="6"/>
      <c r="H28" s="6"/>
    </row>
    <row r="29" spans="1:9" ht="15" customHeight="1" x14ac:dyDescent="0.25">
      <c r="A29" s="6" t="s">
        <v>312</v>
      </c>
      <c r="B29" s="92" t="e">
        <f>+'B.Anexo I Tabla Desglose Precio'!G295</f>
        <v>#VALUE!</v>
      </c>
      <c r="C29" s="93"/>
      <c r="D29" s="6" t="s">
        <v>313</v>
      </c>
      <c r="E29" s="6"/>
      <c r="F29" s="6"/>
      <c r="G29" s="6"/>
      <c r="H29" s="6"/>
    </row>
    <row r="30" spans="1:9" ht="15" customHeight="1" x14ac:dyDescent="0.25">
      <c r="A30" s="6"/>
      <c r="B30" s="6"/>
      <c r="C30" s="6"/>
      <c r="D30" s="6"/>
      <c r="E30" s="6"/>
      <c r="F30" s="6"/>
      <c r="G30" s="6"/>
      <c r="H30" s="6"/>
    </row>
    <row r="31" spans="1:9" ht="15" customHeight="1" x14ac:dyDescent="0.25">
      <c r="A31" s="54"/>
      <c r="B31" s="6"/>
      <c r="C31" s="6"/>
      <c r="D31" s="6"/>
      <c r="E31" s="6"/>
      <c r="F31" s="6"/>
      <c r="G31" s="6"/>
      <c r="H31" s="6"/>
    </row>
    <row r="32" spans="1:9" ht="15" customHeight="1" x14ac:dyDescent="0.25">
      <c r="A32" s="6"/>
      <c r="B32" s="6"/>
      <c r="C32" s="6"/>
      <c r="D32" s="6"/>
      <c r="E32" s="6"/>
      <c r="F32" s="6"/>
      <c r="G32" s="6"/>
      <c r="H32" s="6"/>
      <c r="I32" s="6"/>
    </row>
    <row r="33" spans="1:9" ht="30" customHeight="1" x14ac:dyDescent="0.25">
      <c r="A33" s="87" t="s">
        <v>314</v>
      </c>
      <c r="B33" s="87"/>
      <c r="C33" s="87"/>
      <c r="D33" s="87"/>
      <c r="E33" s="87"/>
      <c r="F33" s="87"/>
      <c r="G33" s="87"/>
      <c r="H33" s="87"/>
      <c r="I33" s="6"/>
    </row>
    <row r="34" spans="1:9" ht="27" customHeight="1" x14ac:dyDescent="0.25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25">
      <c r="A35" s="5" t="s">
        <v>315</v>
      </c>
      <c r="B35" s="6"/>
      <c r="C35" s="6"/>
      <c r="D35" s="6"/>
      <c r="E35" s="6"/>
      <c r="F35" s="6"/>
      <c r="G35" s="6"/>
      <c r="H35" s="6"/>
      <c r="I35" s="6"/>
    </row>
    <row r="36" spans="1:9" ht="8.1" customHeight="1" x14ac:dyDescent="0.25">
      <c r="A36" s="6"/>
      <c r="B36" s="6"/>
      <c r="C36" s="6"/>
      <c r="D36" s="6"/>
      <c r="E36" s="6"/>
      <c r="F36" s="6"/>
      <c r="G36" s="6"/>
      <c r="H36" s="6"/>
      <c r="I36" s="6"/>
    </row>
    <row r="41" spans="1:9" x14ac:dyDescent="0.25">
      <c r="B41" s="55" t="s">
        <v>316</v>
      </c>
    </row>
  </sheetData>
  <sheetProtection algorithmName="SHA-512" hashValue="G6UKBxwT2Oab1OLuO1m6AZIm/B0JiekXBiBapMk7JHXdqNKeUoi5ywnYhNjWSnlGnnPLSmQ6QL+Jwc5OFLO7vA==" saltValue="VJuiMfC5zVS4/qm35FuhhA==" spinCount="100000" sheet="1" objects="1" scenarios="1" selectLockedCells="1"/>
  <mergeCells count="13">
    <mergeCell ref="A2:I2"/>
    <mergeCell ref="A9:I9"/>
    <mergeCell ref="B12:E12"/>
    <mergeCell ref="A13:H13"/>
    <mergeCell ref="D15:E15"/>
    <mergeCell ref="F15:I15"/>
    <mergeCell ref="A33:H33"/>
    <mergeCell ref="C18:D18"/>
    <mergeCell ref="E18:F18"/>
    <mergeCell ref="G18:H18"/>
    <mergeCell ref="C21:G21"/>
    <mergeCell ref="A25:H25"/>
    <mergeCell ref="B29:C2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447FD-D168-4187-8E51-E496138C8BFB}">
  <sheetPr codeName="Hoja2">
    <pageSetUpPr fitToPage="1"/>
  </sheetPr>
  <dimension ref="A1:H299"/>
  <sheetViews>
    <sheetView zoomScale="130" zoomScaleNormal="130" workbookViewId="0">
      <pane xSplit="6" ySplit="7" topLeftCell="G8" activePane="bottomRight" state="frozen"/>
      <selection activeCell="A3" sqref="A3"/>
      <selection pane="topRight" activeCell="G3" sqref="G3"/>
      <selection pane="bottomLeft" activeCell="A8" sqref="A8"/>
      <selection pane="bottomRight" activeCell="G293" sqref="G293:G294"/>
    </sheetView>
  </sheetViews>
  <sheetFormatPr baseColWidth="10" defaultRowHeight="15" x14ac:dyDescent="0.25"/>
  <cols>
    <col min="1" max="1" width="11.42578125" style="4"/>
    <col min="2" max="2" width="8.85546875" style="4" bestFit="1" customWidth="1"/>
    <col min="3" max="3" width="3.85546875" style="4" bestFit="1" customWidth="1"/>
    <col min="4" max="4" width="33.140625" style="4" customWidth="1"/>
    <col min="5" max="5" width="9.42578125" style="4" bestFit="1" customWidth="1"/>
    <col min="6" max="6" width="14.85546875" style="4" customWidth="1"/>
    <col min="7" max="7" width="14.28515625" style="4" customWidth="1"/>
    <col min="8" max="8" width="4.5703125" style="62" bestFit="1" customWidth="1"/>
    <col min="9" max="16384" width="11.42578125" style="4"/>
  </cols>
  <sheetData>
    <row r="1" spans="1:8" ht="125.1" customHeight="1" thickBot="1" x14ac:dyDescent="0.3">
      <c r="A1" s="99" t="s">
        <v>295</v>
      </c>
      <c r="B1" s="100"/>
      <c r="C1" s="100"/>
      <c r="D1" s="100"/>
      <c r="E1" s="100"/>
      <c r="F1" s="100"/>
      <c r="G1" s="101"/>
      <c r="H1" s="61"/>
    </row>
    <row r="2" spans="1:8" ht="75" customHeight="1" x14ac:dyDescent="0.25">
      <c r="A2" s="102" t="s">
        <v>599</v>
      </c>
      <c r="B2" s="102"/>
      <c r="C2" s="102"/>
      <c r="D2" s="102"/>
      <c r="E2" s="102"/>
      <c r="F2" s="102"/>
      <c r="G2" s="102"/>
      <c r="H2" s="60"/>
    </row>
    <row r="3" spans="1:8" x14ac:dyDescent="0.25">
      <c r="F3" s="58"/>
      <c r="G3" s="67"/>
    </row>
    <row r="4" spans="1:8" x14ac:dyDescent="0.25">
      <c r="A4" s="5" t="s">
        <v>320</v>
      </c>
      <c r="B4" s="6"/>
      <c r="C4" s="6"/>
      <c r="D4" s="6"/>
      <c r="E4" s="6"/>
      <c r="F4" s="6"/>
      <c r="G4" s="6"/>
      <c r="H4" s="63"/>
    </row>
    <row r="5" spans="1:8" ht="5.0999999999999996" customHeight="1" x14ac:dyDescent="0.25">
      <c r="A5" s="7"/>
      <c r="B5" s="6"/>
      <c r="C5" s="6"/>
      <c r="D5" s="6"/>
      <c r="E5" s="6"/>
      <c r="F5" s="6"/>
      <c r="G5" s="6"/>
      <c r="H5" s="63"/>
    </row>
    <row r="6" spans="1:8" x14ac:dyDescent="0.25">
      <c r="A6" s="64" t="s">
        <v>0</v>
      </c>
      <c r="B6" s="64" t="s">
        <v>1</v>
      </c>
      <c r="C6" s="64" t="s">
        <v>2</v>
      </c>
      <c r="D6" s="65" t="s">
        <v>3</v>
      </c>
      <c r="E6" s="64" t="s">
        <v>4</v>
      </c>
      <c r="F6" s="64" t="s">
        <v>5</v>
      </c>
      <c r="G6" s="8" t="s">
        <v>6</v>
      </c>
      <c r="H6" s="73" t="s">
        <v>600</v>
      </c>
    </row>
    <row r="7" spans="1:8" x14ac:dyDescent="0.25">
      <c r="A7" s="9" t="s">
        <v>7</v>
      </c>
      <c r="B7" s="9" t="s">
        <v>8</v>
      </c>
      <c r="C7" s="9" t="s">
        <v>9</v>
      </c>
      <c r="D7" s="10" t="s">
        <v>10</v>
      </c>
      <c r="E7" s="11"/>
      <c r="F7" s="12"/>
      <c r="G7" s="12"/>
      <c r="H7" s="69"/>
    </row>
    <row r="8" spans="1:8" x14ac:dyDescent="0.25">
      <c r="A8" s="13" t="s">
        <v>322</v>
      </c>
      <c r="B8" s="14" t="s">
        <v>11</v>
      </c>
      <c r="C8" s="14" t="s">
        <v>12</v>
      </c>
      <c r="D8" s="15" t="s">
        <v>13</v>
      </c>
      <c r="E8" s="16">
        <v>1</v>
      </c>
      <c r="F8" s="56">
        <f>+VLOOKUP(A8,'carga datos externos'!$A$3:$F$227,6,FALSE)</f>
        <v>0</v>
      </c>
      <c r="G8" s="17">
        <f>+ROUND(+E8*F8,2)</f>
        <v>0</v>
      </c>
      <c r="H8" s="70" t="s">
        <v>9</v>
      </c>
    </row>
    <row r="9" spans="1:8" x14ac:dyDescent="0.25">
      <c r="A9" s="18"/>
      <c r="B9" s="18"/>
      <c r="C9" s="18"/>
      <c r="D9" s="19" t="s">
        <v>273</v>
      </c>
      <c r="E9" s="20"/>
      <c r="F9" s="21"/>
      <c r="G9" s="22">
        <f>SUM(G8)</f>
        <v>0</v>
      </c>
      <c r="H9" s="71"/>
    </row>
    <row r="10" spans="1:8" x14ac:dyDescent="0.25">
      <c r="A10" s="23" t="s">
        <v>14</v>
      </c>
      <c r="B10" s="23" t="s">
        <v>8</v>
      </c>
      <c r="C10" s="23" t="s">
        <v>9</v>
      </c>
      <c r="D10" s="24" t="s">
        <v>15</v>
      </c>
      <c r="E10" s="11"/>
      <c r="F10" s="12"/>
      <c r="G10" s="12"/>
      <c r="H10" s="69"/>
    </row>
    <row r="11" spans="1:8" x14ac:dyDescent="0.25">
      <c r="A11" s="25" t="s">
        <v>323</v>
      </c>
      <c r="B11" s="26" t="s">
        <v>11</v>
      </c>
      <c r="C11" s="26" t="s">
        <v>16</v>
      </c>
      <c r="D11" s="27" t="s">
        <v>17</v>
      </c>
      <c r="E11" s="28">
        <v>1250.58</v>
      </c>
      <c r="F11" s="56">
        <f>+VLOOKUP(A11,'carga datos externos'!$A$3:$F$227,6,FALSE)</f>
        <v>0</v>
      </c>
      <c r="G11" s="29">
        <f t="shared" ref="G11:G29" si="0">+ROUND(+E11*F11,2)</f>
        <v>0</v>
      </c>
      <c r="H11" s="70" t="s">
        <v>9</v>
      </c>
    </row>
    <row r="12" spans="1:8" x14ac:dyDescent="0.25">
      <c r="A12" s="25" t="s">
        <v>324</v>
      </c>
      <c r="B12" s="26" t="s">
        <v>11</v>
      </c>
      <c r="C12" s="26" t="s">
        <v>18</v>
      </c>
      <c r="D12" s="27" t="s">
        <v>19</v>
      </c>
      <c r="E12" s="28">
        <v>949</v>
      </c>
      <c r="F12" s="56">
        <f>+VLOOKUP(A12,'carga datos externos'!$A$3:$F$227,6,FALSE)</f>
        <v>0</v>
      </c>
      <c r="G12" s="29">
        <f t="shared" si="0"/>
        <v>0</v>
      </c>
      <c r="H12" s="70" t="s">
        <v>9</v>
      </c>
    </row>
    <row r="13" spans="1:8" ht="22.5" x14ac:dyDescent="0.25">
      <c r="A13" s="25" t="s">
        <v>325</v>
      </c>
      <c r="B13" s="26" t="s">
        <v>11</v>
      </c>
      <c r="C13" s="26" t="s">
        <v>20</v>
      </c>
      <c r="D13" s="27" t="s">
        <v>21</v>
      </c>
      <c r="E13" s="28">
        <v>249.59</v>
      </c>
      <c r="F13" s="56">
        <f>+VLOOKUP(A13,'carga datos externos'!$A$3:$F$227,6,FALSE)</f>
        <v>0</v>
      </c>
      <c r="G13" s="29">
        <f t="shared" si="0"/>
        <v>0</v>
      </c>
      <c r="H13" s="70" t="s">
        <v>9</v>
      </c>
    </row>
    <row r="14" spans="1:8" x14ac:dyDescent="0.25">
      <c r="A14" s="25" t="s">
        <v>326</v>
      </c>
      <c r="B14" s="26" t="s">
        <v>11</v>
      </c>
      <c r="C14" s="26" t="s">
        <v>16</v>
      </c>
      <c r="D14" s="27" t="s">
        <v>22</v>
      </c>
      <c r="E14" s="28">
        <v>753.09</v>
      </c>
      <c r="F14" s="56">
        <f>+VLOOKUP(A14,'carga datos externos'!$A$3:$F$227,6,FALSE)</f>
        <v>0</v>
      </c>
      <c r="G14" s="29">
        <f t="shared" si="0"/>
        <v>0</v>
      </c>
      <c r="H14" s="70" t="s">
        <v>9</v>
      </c>
    </row>
    <row r="15" spans="1:8" x14ac:dyDescent="0.25">
      <c r="A15" s="25" t="s">
        <v>327</v>
      </c>
      <c r="B15" s="26" t="s">
        <v>11</v>
      </c>
      <c r="C15" s="26" t="s">
        <v>18</v>
      </c>
      <c r="D15" s="27" t="s">
        <v>23</v>
      </c>
      <c r="E15" s="28">
        <v>1460.97</v>
      </c>
      <c r="F15" s="56">
        <f>+VLOOKUP(A15,'carga datos externos'!$A$3:$F$227,6,FALSE)</f>
        <v>0</v>
      </c>
      <c r="G15" s="29">
        <f t="shared" si="0"/>
        <v>0</v>
      </c>
      <c r="H15" s="70" t="s">
        <v>9</v>
      </c>
    </row>
    <row r="16" spans="1:8" x14ac:dyDescent="0.25">
      <c r="A16" s="25" t="s">
        <v>328</v>
      </c>
      <c r="B16" s="26" t="s">
        <v>11</v>
      </c>
      <c r="C16" s="26" t="s">
        <v>24</v>
      </c>
      <c r="D16" s="27" t="s">
        <v>25</v>
      </c>
      <c r="E16" s="28">
        <v>134.75</v>
      </c>
      <c r="F16" s="56">
        <f>+VLOOKUP(A16,'carga datos externos'!$A$3:$F$227,6,FALSE)</f>
        <v>0</v>
      </c>
      <c r="G16" s="29">
        <f t="shared" si="0"/>
        <v>0</v>
      </c>
      <c r="H16" s="70" t="s">
        <v>9</v>
      </c>
    </row>
    <row r="17" spans="1:8" x14ac:dyDescent="0.25">
      <c r="A17" s="25" t="s">
        <v>329</v>
      </c>
      <c r="B17" s="26" t="s">
        <v>11</v>
      </c>
      <c r="C17" s="26" t="s">
        <v>20</v>
      </c>
      <c r="D17" s="27" t="s">
        <v>26</v>
      </c>
      <c r="E17" s="28">
        <v>1.07</v>
      </c>
      <c r="F17" s="56">
        <f>+VLOOKUP(A17,'carga datos externos'!$A$3:$F$227,6,FALSE)</f>
        <v>0</v>
      </c>
      <c r="G17" s="29">
        <f t="shared" si="0"/>
        <v>0</v>
      </c>
      <c r="H17" s="70" t="s">
        <v>9</v>
      </c>
    </row>
    <row r="18" spans="1:8" x14ac:dyDescent="0.25">
      <c r="A18" s="25" t="s">
        <v>330</v>
      </c>
      <c r="B18" s="26" t="s">
        <v>11</v>
      </c>
      <c r="C18" s="26" t="s">
        <v>12</v>
      </c>
      <c r="D18" s="27" t="s">
        <v>27</v>
      </c>
      <c r="E18" s="28">
        <v>9</v>
      </c>
      <c r="F18" s="56">
        <f>+VLOOKUP(A18,'carga datos externos'!$A$3:$F$227,6,FALSE)</f>
        <v>0</v>
      </c>
      <c r="G18" s="29">
        <f t="shared" si="0"/>
        <v>0</v>
      </c>
      <c r="H18" s="70" t="s">
        <v>9</v>
      </c>
    </row>
    <row r="19" spans="1:8" x14ac:dyDescent="0.25">
      <c r="A19" s="25" t="s">
        <v>331</v>
      </c>
      <c r="B19" s="26" t="s">
        <v>11</v>
      </c>
      <c r="C19" s="26" t="s">
        <v>12</v>
      </c>
      <c r="D19" s="27" t="s">
        <v>28</v>
      </c>
      <c r="E19" s="28">
        <v>29</v>
      </c>
      <c r="F19" s="56">
        <f>+VLOOKUP(A19,'carga datos externos'!$A$3:$F$227,6,FALSE)</f>
        <v>0</v>
      </c>
      <c r="G19" s="29">
        <f t="shared" si="0"/>
        <v>0</v>
      </c>
      <c r="H19" s="70" t="s">
        <v>9</v>
      </c>
    </row>
    <row r="20" spans="1:8" x14ac:dyDescent="0.25">
      <c r="A20" s="25" t="s">
        <v>332</v>
      </c>
      <c r="B20" s="26" t="s">
        <v>11</v>
      </c>
      <c r="C20" s="26" t="s">
        <v>12</v>
      </c>
      <c r="D20" s="27" t="s">
        <v>29</v>
      </c>
      <c r="E20" s="28">
        <v>1</v>
      </c>
      <c r="F20" s="56">
        <f>+VLOOKUP(A20,'carga datos externos'!$A$3:$F$227,6,FALSE)</f>
        <v>0</v>
      </c>
      <c r="G20" s="29">
        <f t="shared" si="0"/>
        <v>0</v>
      </c>
      <c r="H20" s="70" t="s">
        <v>9</v>
      </c>
    </row>
    <row r="21" spans="1:8" x14ac:dyDescent="0.25">
      <c r="A21" s="25" t="s">
        <v>333</v>
      </c>
      <c r="B21" s="26" t="s">
        <v>11</v>
      </c>
      <c r="C21" s="26" t="s">
        <v>12</v>
      </c>
      <c r="D21" s="27" t="s">
        <v>30</v>
      </c>
      <c r="E21" s="28">
        <v>3</v>
      </c>
      <c r="F21" s="56">
        <f>+VLOOKUP(A21,'carga datos externos'!$A$3:$F$227,6,FALSE)</f>
        <v>0</v>
      </c>
      <c r="G21" s="29">
        <f t="shared" si="0"/>
        <v>0</v>
      </c>
      <c r="H21" s="70" t="s">
        <v>9</v>
      </c>
    </row>
    <row r="22" spans="1:8" x14ac:dyDescent="0.25">
      <c r="A22" s="25" t="s">
        <v>334</v>
      </c>
      <c r="B22" s="26" t="s">
        <v>11</v>
      </c>
      <c r="C22" s="26" t="s">
        <v>18</v>
      </c>
      <c r="D22" s="27" t="s">
        <v>31</v>
      </c>
      <c r="E22" s="28">
        <v>83.8</v>
      </c>
      <c r="F22" s="56">
        <f>+VLOOKUP(A22,'carga datos externos'!$A$3:$F$227,6,FALSE)</f>
        <v>0</v>
      </c>
      <c r="G22" s="29">
        <f t="shared" si="0"/>
        <v>0</v>
      </c>
      <c r="H22" s="70" t="s">
        <v>9</v>
      </c>
    </row>
    <row r="23" spans="1:8" x14ac:dyDescent="0.25">
      <c r="A23" s="25" t="s">
        <v>335</v>
      </c>
      <c r="B23" s="26" t="s">
        <v>11</v>
      </c>
      <c r="C23" s="26" t="s">
        <v>18</v>
      </c>
      <c r="D23" s="27" t="s">
        <v>32</v>
      </c>
      <c r="E23" s="28">
        <v>662.99</v>
      </c>
      <c r="F23" s="56">
        <f>+VLOOKUP(A23,'carga datos externos'!$A$3:$F$227,6,FALSE)</f>
        <v>0</v>
      </c>
      <c r="G23" s="29">
        <f t="shared" si="0"/>
        <v>0</v>
      </c>
      <c r="H23" s="70" t="s">
        <v>9</v>
      </c>
    </row>
    <row r="24" spans="1:8" x14ac:dyDescent="0.25">
      <c r="A24" s="25" t="s">
        <v>336</v>
      </c>
      <c r="B24" s="26" t="s">
        <v>11</v>
      </c>
      <c r="C24" s="26" t="s">
        <v>18</v>
      </c>
      <c r="D24" s="27" t="s">
        <v>33</v>
      </c>
      <c r="E24" s="28">
        <v>361.7</v>
      </c>
      <c r="F24" s="56">
        <f>+VLOOKUP(A24,'carga datos externos'!$A$3:$F$227,6,FALSE)</f>
        <v>0</v>
      </c>
      <c r="G24" s="29">
        <f t="shared" si="0"/>
        <v>0</v>
      </c>
      <c r="H24" s="70" t="s">
        <v>9</v>
      </c>
    </row>
    <row r="25" spans="1:8" x14ac:dyDescent="0.25">
      <c r="A25" s="25" t="s">
        <v>337</v>
      </c>
      <c r="B25" s="26" t="s">
        <v>11</v>
      </c>
      <c r="C25" s="26" t="s">
        <v>18</v>
      </c>
      <c r="D25" s="27" t="s">
        <v>34</v>
      </c>
      <c r="E25" s="28">
        <v>501.52</v>
      </c>
      <c r="F25" s="56">
        <f>+VLOOKUP(A25,'carga datos externos'!$A$3:$F$227,6,FALSE)</f>
        <v>0</v>
      </c>
      <c r="G25" s="29">
        <f t="shared" si="0"/>
        <v>0</v>
      </c>
      <c r="H25" s="70" t="s">
        <v>9</v>
      </c>
    </row>
    <row r="26" spans="1:8" x14ac:dyDescent="0.25">
      <c r="A26" s="25" t="s">
        <v>338</v>
      </c>
      <c r="B26" s="26" t="s">
        <v>11</v>
      </c>
      <c r="C26" s="26" t="s">
        <v>18</v>
      </c>
      <c r="D26" s="27" t="s">
        <v>35</v>
      </c>
      <c r="E26" s="28">
        <v>437</v>
      </c>
      <c r="F26" s="56">
        <f>+VLOOKUP(A26,'carga datos externos'!$A$3:$F$227,6,FALSE)</f>
        <v>0</v>
      </c>
      <c r="G26" s="29">
        <f t="shared" si="0"/>
        <v>0</v>
      </c>
      <c r="H26" s="70" t="s">
        <v>9</v>
      </c>
    </row>
    <row r="27" spans="1:8" x14ac:dyDescent="0.25">
      <c r="A27" s="25" t="s">
        <v>339</v>
      </c>
      <c r="B27" s="26" t="s">
        <v>11</v>
      </c>
      <c r="C27" s="26" t="s">
        <v>18</v>
      </c>
      <c r="D27" s="27" t="s">
        <v>36</v>
      </c>
      <c r="E27" s="28">
        <v>351.75</v>
      </c>
      <c r="F27" s="56">
        <f>+VLOOKUP(A27,'carga datos externos'!$A$3:$F$227,6,FALSE)</f>
        <v>0</v>
      </c>
      <c r="G27" s="29">
        <f t="shared" si="0"/>
        <v>0</v>
      </c>
      <c r="H27" s="70" t="s">
        <v>9</v>
      </c>
    </row>
    <row r="28" spans="1:8" x14ac:dyDescent="0.25">
      <c r="A28" s="25" t="s">
        <v>340</v>
      </c>
      <c r="B28" s="26" t="s">
        <v>11</v>
      </c>
      <c r="C28" s="26" t="s">
        <v>12</v>
      </c>
      <c r="D28" s="27" t="s">
        <v>37</v>
      </c>
      <c r="E28" s="28">
        <v>12</v>
      </c>
      <c r="F28" s="56">
        <f>+VLOOKUP(A28,'carga datos externos'!$A$3:$F$227,6,FALSE)</f>
        <v>0</v>
      </c>
      <c r="G28" s="29">
        <f t="shared" si="0"/>
        <v>0</v>
      </c>
      <c r="H28" s="74" t="s">
        <v>576</v>
      </c>
    </row>
    <row r="29" spans="1:8" x14ac:dyDescent="0.25">
      <c r="A29" s="25" t="s">
        <v>341</v>
      </c>
      <c r="B29" s="26" t="s">
        <v>11</v>
      </c>
      <c r="C29" s="26" t="s">
        <v>12</v>
      </c>
      <c r="D29" s="27" t="s">
        <v>38</v>
      </c>
      <c r="E29" s="28">
        <v>13</v>
      </c>
      <c r="F29" s="56">
        <f>+VLOOKUP(A29,'carga datos externos'!$A$3:$F$227,6,FALSE)</f>
        <v>0</v>
      </c>
      <c r="G29" s="29">
        <f t="shared" si="0"/>
        <v>0</v>
      </c>
      <c r="H29" s="74" t="s">
        <v>577</v>
      </c>
    </row>
    <row r="30" spans="1:8" x14ac:dyDescent="0.25">
      <c r="A30" s="18"/>
      <c r="B30" s="18"/>
      <c r="C30" s="18"/>
      <c r="D30" s="19" t="s">
        <v>274</v>
      </c>
      <c r="E30" s="20"/>
      <c r="F30" s="21"/>
      <c r="G30" s="22">
        <f>SUM(G11:G29)</f>
        <v>0</v>
      </c>
      <c r="H30" s="71"/>
    </row>
    <row r="31" spans="1:8" x14ac:dyDescent="0.25">
      <c r="A31" s="23" t="s">
        <v>39</v>
      </c>
      <c r="B31" s="23" t="s">
        <v>8</v>
      </c>
      <c r="C31" s="23" t="s">
        <v>9</v>
      </c>
      <c r="D31" s="24" t="s">
        <v>40</v>
      </c>
      <c r="E31" s="11"/>
      <c r="F31" s="12"/>
      <c r="G31" s="12"/>
      <c r="H31" s="69"/>
    </row>
    <row r="32" spans="1:8" x14ac:dyDescent="0.25">
      <c r="A32" s="25" t="s">
        <v>342</v>
      </c>
      <c r="B32" s="26" t="s">
        <v>11</v>
      </c>
      <c r="C32" s="26" t="s">
        <v>24</v>
      </c>
      <c r="D32" s="27" t="s">
        <v>41</v>
      </c>
      <c r="E32" s="28">
        <v>122.7</v>
      </c>
      <c r="F32" s="56">
        <f>+VLOOKUP(A32,'carga datos externos'!$A$3:$F$227,6,FALSE)</f>
        <v>0</v>
      </c>
      <c r="G32" s="29">
        <f t="shared" ref="G32:G37" si="1">+ROUND(+E32*F32,2)</f>
        <v>0</v>
      </c>
      <c r="H32" s="70" t="s">
        <v>9</v>
      </c>
    </row>
    <row r="33" spans="1:8" x14ac:dyDescent="0.25">
      <c r="A33" s="25" t="s">
        <v>343</v>
      </c>
      <c r="B33" s="26" t="s">
        <v>11</v>
      </c>
      <c r="C33" s="26" t="s">
        <v>42</v>
      </c>
      <c r="D33" s="27" t="s">
        <v>43</v>
      </c>
      <c r="E33" s="28">
        <v>1067.56</v>
      </c>
      <c r="F33" s="56">
        <f>+VLOOKUP(A33,'carga datos externos'!$A$3:$F$227,6,FALSE)</f>
        <v>0</v>
      </c>
      <c r="G33" s="29">
        <f t="shared" si="1"/>
        <v>0</v>
      </c>
      <c r="H33" s="70" t="s">
        <v>9</v>
      </c>
    </row>
    <row r="34" spans="1:8" x14ac:dyDescent="0.25">
      <c r="A34" s="25" t="s">
        <v>344</v>
      </c>
      <c r="B34" s="26" t="s">
        <v>11</v>
      </c>
      <c r="C34" s="26" t="s">
        <v>42</v>
      </c>
      <c r="D34" s="27" t="s">
        <v>44</v>
      </c>
      <c r="E34" s="28">
        <v>1067.56</v>
      </c>
      <c r="F34" s="56">
        <f>+VLOOKUP(A34,'carga datos externos'!$A$3:$F$227,6,FALSE)</f>
        <v>0</v>
      </c>
      <c r="G34" s="29">
        <f t="shared" si="1"/>
        <v>0</v>
      </c>
      <c r="H34" s="70" t="s">
        <v>9</v>
      </c>
    </row>
    <row r="35" spans="1:8" x14ac:dyDescent="0.25">
      <c r="A35" s="25" t="s">
        <v>345</v>
      </c>
      <c r="B35" s="26" t="s">
        <v>11</v>
      </c>
      <c r="C35" s="26" t="s">
        <v>42</v>
      </c>
      <c r="D35" s="27" t="s">
        <v>45</v>
      </c>
      <c r="E35" s="28">
        <v>533.58000000000004</v>
      </c>
      <c r="F35" s="56">
        <f>+VLOOKUP(A35,'carga datos externos'!$A$3:$F$227,6,FALSE)</f>
        <v>0</v>
      </c>
      <c r="G35" s="29">
        <f t="shared" si="1"/>
        <v>0</v>
      </c>
      <c r="H35" s="70" t="s">
        <v>9</v>
      </c>
    </row>
    <row r="36" spans="1:8" ht="22.5" x14ac:dyDescent="0.25">
      <c r="A36" s="25" t="s">
        <v>346</v>
      </c>
      <c r="B36" s="26" t="s">
        <v>11</v>
      </c>
      <c r="C36" s="26" t="s">
        <v>42</v>
      </c>
      <c r="D36" s="27" t="s">
        <v>46</v>
      </c>
      <c r="E36" s="28">
        <v>533.78</v>
      </c>
      <c r="F36" s="56">
        <f>+VLOOKUP(A36,'carga datos externos'!$A$3:$F$227,6,FALSE)</f>
        <v>0</v>
      </c>
      <c r="G36" s="29">
        <f t="shared" si="1"/>
        <v>0</v>
      </c>
      <c r="H36" s="70" t="s">
        <v>9</v>
      </c>
    </row>
    <row r="37" spans="1:8" ht="22.5" x14ac:dyDescent="0.25">
      <c r="A37" s="25" t="s">
        <v>347</v>
      </c>
      <c r="B37" s="26" t="s">
        <v>11</v>
      </c>
      <c r="C37" s="26" t="s">
        <v>42</v>
      </c>
      <c r="D37" s="27" t="s">
        <v>47</v>
      </c>
      <c r="E37" s="28">
        <v>725.82</v>
      </c>
      <c r="F37" s="56">
        <f>+VLOOKUP(A37,'carga datos externos'!$A$3:$F$227,6,FALSE)</f>
        <v>0</v>
      </c>
      <c r="G37" s="29">
        <f t="shared" si="1"/>
        <v>0</v>
      </c>
      <c r="H37" s="70" t="s">
        <v>9</v>
      </c>
    </row>
    <row r="38" spans="1:8" x14ac:dyDescent="0.25">
      <c r="A38" s="18"/>
      <c r="B38" s="18"/>
      <c r="C38" s="18"/>
      <c r="D38" s="19" t="s">
        <v>275</v>
      </c>
      <c r="E38" s="20"/>
      <c r="F38" s="21"/>
      <c r="G38" s="22">
        <f>SUM(G32:G37)</f>
        <v>0</v>
      </c>
      <c r="H38" s="71"/>
    </row>
    <row r="39" spans="1:8" x14ac:dyDescent="0.25">
      <c r="A39" s="23" t="s">
        <v>48</v>
      </c>
      <c r="B39" s="23" t="s">
        <v>8</v>
      </c>
      <c r="C39" s="23" t="s">
        <v>9</v>
      </c>
      <c r="D39" s="24" t="s">
        <v>49</v>
      </c>
      <c r="E39" s="11"/>
      <c r="F39" s="12"/>
      <c r="G39" s="12"/>
      <c r="H39" s="69"/>
    </row>
    <row r="40" spans="1:8" x14ac:dyDescent="0.25">
      <c r="A40" s="30" t="s">
        <v>375</v>
      </c>
      <c r="B40" s="30" t="s">
        <v>8</v>
      </c>
      <c r="C40" s="30" t="s">
        <v>9</v>
      </c>
      <c r="D40" s="31" t="s">
        <v>50</v>
      </c>
      <c r="E40" s="32"/>
      <c r="F40" s="32"/>
      <c r="G40" s="59"/>
      <c r="H40" s="69"/>
    </row>
    <row r="41" spans="1:8" ht="22.5" x14ac:dyDescent="0.25">
      <c r="A41" s="25" t="s">
        <v>348</v>
      </c>
      <c r="B41" s="26" t="s">
        <v>11</v>
      </c>
      <c r="C41" s="26" t="s">
        <v>16</v>
      </c>
      <c r="D41" s="27" t="s">
        <v>51</v>
      </c>
      <c r="E41" s="28">
        <v>32.1</v>
      </c>
      <c r="F41" s="56">
        <f>+VLOOKUP(A41,'carga datos externos'!$A$3:$F$227,6,FALSE)</f>
        <v>0</v>
      </c>
      <c r="G41" s="29">
        <f t="shared" ref="G41:G48" si="2">+ROUND(+E41*F41,2)</f>
        <v>0</v>
      </c>
      <c r="H41" s="70" t="s">
        <v>9</v>
      </c>
    </row>
    <row r="42" spans="1:8" x14ac:dyDescent="0.25">
      <c r="A42" s="25" t="s">
        <v>349</v>
      </c>
      <c r="B42" s="26" t="s">
        <v>11</v>
      </c>
      <c r="C42" s="26" t="s">
        <v>16</v>
      </c>
      <c r="D42" s="27" t="s">
        <v>52</v>
      </c>
      <c r="E42" s="28">
        <v>53.4</v>
      </c>
      <c r="F42" s="56">
        <f>+VLOOKUP(A42,'carga datos externos'!$A$3:$F$227,6,FALSE)</f>
        <v>0</v>
      </c>
      <c r="G42" s="29">
        <f t="shared" si="2"/>
        <v>0</v>
      </c>
      <c r="H42" s="70" t="s">
        <v>9</v>
      </c>
    </row>
    <row r="43" spans="1:8" x14ac:dyDescent="0.25">
      <c r="A43" s="25" t="s">
        <v>350</v>
      </c>
      <c r="B43" s="26" t="s">
        <v>11</v>
      </c>
      <c r="C43" s="26" t="s">
        <v>16</v>
      </c>
      <c r="D43" s="27" t="s">
        <v>53</v>
      </c>
      <c r="E43" s="28">
        <v>1248.58</v>
      </c>
      <c r="F43" s="56">
        <f>+VLOOKUP(A43,'carga datos externos'!$A$3:$F$227,6,FALSE)</f>
        <v>0</v>
      </c>
      <c r="G43" s="29">
        <f t="shared" si="2"/>
        <v>0</v>
      </c>
      <c r="H43" s="70" t="s">
        <v>9</v>
      </c>
    </row>
    <row r="44" spans="1:8" ht="22.5" x14ac:dyDescent="0.25">
      <c r="A44" s="25" t="s">
        <v>351</v>
      </c>
      <c r="B44" s="26" t="s">
        <v>11</v>
      </c>
      <c r="C44" s="26" t="s">
        <v>18</v>
      </c>
      <c r="D44" s="27" t="s">
        <v>54</v>
      </c>
      <c r="E44" s="28">
        <v>569.4</v>
      </c>
      <c r="F44" s="56">
        <f>+VLOOKUP(A44,'carga datos externos'!$A$3:$F$227,6,FALSE)</f>
        <v>0</v>
      </c>
      <c r="G44" s="29">
        <f t="shared" si="2"/>
        <v>0</v>
      </c>
      <c r="H44" s="70" t="s">
        <v>9</v>
      </c>
    </row>
    <row r="45" spans="1:8" x14ac:dyDescent="0.25">
      <c r="A45" s="25" t="s">
        <v>352</v>
      </c>
      <c r="B45" s="26" t="s">
        <v>11</v>
      </c>
      <c r="C45" s="26" t="s">
        <v>18</v>
      </c>
      <c r="D45" s="27" t="s">
        <v>55</v>
      </c>
      <c r="E45" s="28">
        <v>379.6</v>
      </c>
      <c r="F45" s="56">
        <f>+VLOOKUP(A45,'carga datos externos'!$A$3:$F$227,6,FALSE)</f>
        <v>0</v>
      </c>
      <c r="G45" s="29">
        <f t="shared" si="2"/>
        <v>0</v>
      </c>
      <c r="H45" s="70" t="s">
        <v>9</v>
      </c>
    </row>
    <row r="46" spans="1:8" ht="20.100000000000001" customHeight="1" x14ac:dyDescent="0.25">
      <c r="A46" s="25" t="s">
        <v>353</v>
      </c>
      <c r="B46" s="26" t="s">
        <v>11</v>
      </c>
      <c r="C46" s="26" t="s">
        <v>16</v>
      </c>
      <c r="D46" s="27" t="s">
        <v>56</v>
      </c>
      <c r="E46" s="28">
        <v>249.59</v>
      </c>
      <c r="F46" s="56">
        <f>+VLOOKUP(A46,'carga datos externos'!$A$3:$F$227,6,FALSE)</f>
        <v>0</v>
      </c>
      <c r="G46" s="29">
        <f t="shared" si="2"/>
        <v>0</v>
      </c>
      <c r="H46" s="70" t="s">
        <v>9</v>
      </c>
    </row>
    <row r="47" spans="1:8" ht="20.100000000000001" customHeight="1" x14ac:dyDescent="0.25">
      <c r="A47" s="25" t="s">
        <v>354</v>
      </c>
      <c r="B47" s="26" t="s">
        <v>11</v>
      </c>
      <c r="C47" s="26" t="s">
        <v>16</v>
      </c>
      <c r="D47" s="27" t="s">
        <v>57</v>
      </c>
      <c r="E47" s="28">
        <v>753.09</v>
      </c>
      <c r="F47" s="56">
        <f>+VLOOKUP(A47,'carga datos externos'!$A$3:$F$227,6,FALSE)</f>
        <v>0</v>
      </c>
      <c r="G47" s="29">
        <f t="shared" si="2"/>
        <v>0</v>
      </c>
      <c r="H47" s="70" t="s">
        <v>9</v>
      </c>
    </row>
    <row r="48" spans="1:8" ht="20.100000000000001" customHeight="1" x14ac:dyDescent="0.25">
      <c r="A48" s="25" t="s">
        <v>355</v>
      </c>
      <c r="B48" s="26" t="s">
        <v>11</v>
      </c>
      <c r="C48" s="26" t="s">
        <v>18</v>
      </c>
      <c r="D48" s="27" t="s">
        <v>58</v>
      </c>
      <c r="E48" s="28">
        <v>1460.97</v>
      </c>
      <c r="F48" s="56">
        <f>+VLOOKUP(A48,'carga datos externos'!$A$3:$F$227,6,FALSE)</f>
        <v>0</v>
      </c>
      <c r="G48" s="29">
        <f t="shared" si="2"/>
        <v>0</v>
      </c>
      <c r="H48" s="70" t="s">
        <v>9</v>
      </c>
    </row>
    <row r="49" spans="1:8" x14ac:dyDescent="0.25">
      <c r="A49" s="30" t="s">
        <v>376</v>
      </c>
      <c r="B49" s="30" t="s">
        <v>8</v>
      </c>
      <c r="C49" s="30" t="s">
        <v>9</v>
      </c>
      <c r="D49" s="31" t="s">
        <v>59</v>
      </c>
      <c r="E49" s="32"/>
      <c r="F49" s="32"/>
      <c r="G49" s="59"/>
      <c r="H49" s="69"/>
    </row>
    <row r="50" spans="1:8" x14ac:dyDescent="0.25">
      <c r="A50" s="25" t="s">
        <v>356</v>
      </c>
      <c r="B50" s="26" t="s">
        <v>11</v>
      </c>
      <c r="C50" s="26" t="s">
        <v>12</v>
      </c>
      <c r="D50" s="27" t="s">
        <v>60</v>
      </c>
      <c r="E50" s="28">
        <v>12</v>
      </c>
      <c r="F50" s="56">
        <f>+VLOOKUP(A50,'carga datos externos'!$A$3:$F$227,6,FALSE)</f>
        <v>0</v>
      </c>
      <c r="G50" s="29">
        <f t="shared" ref="G50:G54" si="3">+ROUND(+E50*F50,2)</f>
        <v>0</v>
      </c>
      <c r="H50" s="70" t="s">
        <v>9</v>
      </c>
    </row>
    <row r="51" spans="1:8" x14ac:dyDescent="0.25">
      <c r="A51" s="25" t="s">
        <v>357</v>
      </c>
      <c r="B51" s="26" t="s">
        <v>11</v>
      </c>
      <c r="C51" s="26" t="s">
        <v>12</v>
      </c>
      <c r="D51" s="27" t="s">
        <v>61</v>
      </c>
      <c r="E51" s="28">
        <v>2</v>
      </c>
      <c r="F51" s="56">
        <f>+VLOOKUP(A51,'carga datos externos'!$A$3:$F$227,6,FALSE)</f>
        <v>0</v>
      </c>
      <c r="G51" s="29">
        <f t="shared" si="3"/>
        <v>0</v>
      </c>
      <c r="H51" s="70" t="s">
        <v>9</v>
      </c>
    </row>
    <row r="52" spans="1:8" x14ac:dyDescent="0.25">
      <c r="A52" s="25" t="s">
        <v>358</v>
      </c>
      <c r="B52" s="26" t="s">
        <v>11</v>
      </c>
      <c r="C52" s="26" t="s">
        <v>12</v>
      </c>
      <c r="D52" s="27" t="s">
        <v>62</v>
      </c>
      <c r="E52" s="28">
        <v>1</v>
      </c>
      <c r="F52" s="56">
        <f>+VLOOKUP(A52,'carga datos externos'!$A$3:$F$227,6,FALSE)</f>
        <v>0</v>
      </c>
      <c r="G52" s="29">
        <f t="shared" si="3"/>
        <v>0</v>
      </c>
      <c r="H52" s="70" t="s">
        <v>9</v>
      </c>
    </row>
    <row r="53" spans="1:8" x14ac:dyDescent="0.25">
      <c r="A53" s="25" t="s">
        <v>359</v>
      </c>
      <c r="B53" s="26" t="s">
        <v>11</v>
      </c>
      <c r="C53" s="26" t="s">
        <v>18</v>
      </c>
      <c r="D53" s="27" t="s">
        <v>63</v>
      </c>
      <c r="E53" s="28">
        <v>15</v>
      </c>
      <c r="F53" s="56">
        <f>+VLOOKUP(A53,'carga datos externos'!$A$3:$F$227,6,FALSE)</f>
        <v>0</v>
      </c>
      <c r="G53" s="29">
        <f t="shared" si="3"/>
        <v>0</v>
      </c>
      <c r="H53" s="70" t="s">
        <v>9</v>
      </c>
    </row>
    <row r="54" spans="1:8" x14ac:dyDescent="0.25">
      <c r="A54" s="25" t="s">
        <v>360</v>
      </c>
      <c r="B54" s="26" t="s">
        <v>11</v>
      </c>
      <c r="C54" s="26" t="s">
        <v>12</v>
      </c>
      <c r="D54" s="27" t="s">
        <v>64</v>
      </c>
      <c r="E54" s="28">
        <v>2</v>
      </c>
      <c r="F54" s="56">
        <f>+VLOOKUP(A54,'carga datos externos'!$A$3:$F$227,6,FALSE)</f>
        <v>0</v>
      </c>
      <c r="G54" s="29">
        <f t="shared" si="3"/>
        <v>0</v>
      </c>
      <c r="H54" s="70" t="s">
        <v>9</v>
      </c>
    </row>
    <row r="55" spans="1:8" x14ac:dyDescent="0.25">
      <c r="A55" s="30" t="s">
        <v>377</v>
      </c>
      <c r="B55" s="30" t="s">
        <v>8</v>
      </c>
      <c r="C55" s="30" t="s">
        <v>9</v>
      </c>
      <c r="D55" s="31" t="s">
        <v>65</v>
      </c>
      <c r="E55" s="32"/>
      <c r="F55" s="32"/>
      <c r="G55" s="59"/>
      <c r="H55" s="69"/>
    </row>
    <row r="56" spans="1:8" x14ac:dyDescent="0.25">
      <c r="A56" s="25" t="s">
        <v>361</v>
      </c>
      <c r="B56" s="26" t="s">
        <v>11</v>
      </c>
      <c r="C56" s="26" t="s">
        <v>16</v>
      </c>
      <c r="D56" s="27" t="s">
        <v>66</v>
      </c>
      <c r="E56" s="28">
        <v>40.15</v>
      </c>
      <c r="F56" s="56">
        <f>+VLOOKUP(A56,'carga datos externos'!$A$3:$F$227,6,FALSE)</f>
        <v>0</v>
      </c>
      <c r="G56" s="29">
        <f t="shared" ref="G56:G66" si="4">+ROUND(+E56*F56,2)</f>
        <v>0</v>
      </c>
      <c r="H56" s="74" t="s">
        <v>589</v>
      </c>
    </row>
    <row r="57" spans="1:8" x14ac:dyDescent="0.25">
      <c r="A57" s="25" t="s">
        <v>362</v>
      </c>
      <c r="B57" s="26" t="s">
        <v>11</v>
      </c>
      <c r="C57" s="26" t="s">
        <v>16</v>
      </c>
      <c r="D57" s="27" t="s">
        <v>67</v>
      </c>
      <c r="E57" s="28">
        <v>25.53</v>
      </c>
      <c r="F57" s="56">
        <f>+VLOOKUP(A57,'carga datos externos'!$A$3:$F$227,6,FALSE)</f>
        <v>0</v>
      </c>
      <c r="G57" s="29">
        <f t="shared" si="4"/>
        <v>0</v>
      </c>
      <c r="H57" s="74" t="s">
        <v>590</v>
      </c>
    </row>
    <row r="58" spans="1:8" x14ac:dyDescent="0.25">
      <c r="A58" s="25" t="s">
        <v>363</v>
      </c>
      <c r="B58" s="26" t="s">
        <v>11</v>
      </c>
      <c r="C58" s="26" t="s">
        <v>20</v>
      </c>
      <c r="D58" s="27" t="s">
        <v>68</v>
      </c>
      <c r="E58" s="28">
        <v>3.21</v>
      </c>
      <c r="F58" s="56">
        <f>+VLOOKUP(A58,'carga datos externos'!$A$3:$F$227,6,FALSE)</f>
        <v>0</v>
      </c>
      <c r="G58" s="29">
        <f t="shared" si="4"/>
        <v>0</v>
      </c>
      <c r="H58" s="70" t="s">
        <v>9</v>
      </c>
    </row>
    <row r="59" spans="1:8" x14ac:dyDescent="0.25">
      <c r="A59" s="25" t="s">
        <v>364</v>
      </c>
      <c r="B59" s="26" t="s">
        <v>11</v>
      </c>
      <c r="C59" s="26" t="s">
        <v>16</v>
      </c>
      <c r="D59" s="27" t="s">
        <v>69</v>
      </c>
      <c r="E59" s="28">
        <v>134.75</v>
      </c>
      <c r="F59" s="56">
        <f>+VLOOKUP(A59,'carga datos externos'!$A$3:$F$227,6,FALSE)</f>
        <v>0</v>
      </c>
      <c r="G59" s="29">
        <f t="shared" si="4"/>
        <v>0</v>
      </c>
      <c r="H59" s="70" t="s">
        <v>9</v>
      </c>
    </row>
    <row r="60" spans="1:8" x14ac:dyDescent="0.25">
      <c r="A60" s="25" t="s">
        <v>365</v>
      </c>
      <c r="B60" s="26" t="s">
        <v>11</v>
      </c>
      <c r="C60" s="26" t="s">
        <v>12</v>
      </c>
      <c r="D60" s="27" t="s">
        <v>70</v>
      </c>
      <c r="E60" s="28">
        <v>1</v>
      </c>
      <c r="F60" s="56">
        <f>+VLOOKUP(A60,'carga datos externos'!$A$3:$F$227,6,FALSE)</f>
        <v>0</v>
      </c>
      <c r="G60" s="29">
        <f t="shared" si="4"/>
        <v>0</v>
      </c>
      <c r="H60" s="70" t="s">
        <v>9</v>
      </c>
    </row>
    <row r="61" spans="1:8" x14ac:dyDescent="0.25">
      <c r="A61" s="25" t="s">
        <v>366</v>
      </c>
      <c r="B61" s="26" t="s">
        <v>11</v>
      </c>
      <c r="C61" s="26" t="s">
        <v>12</v>
      </c>
      <c r="D61" s="27" t="s">
        <v>71</v>
      </c>
      <c r="E61" s="28">
        <v>5</v>
      </c>
      <c r="F61" s="56">
        <f>+VLOOKUP(A61,'carga datos externos'!$A$3:$F$227,6,FALSE)</f>
        <v>0</v>
      </c>
      <c r="G61" s="29">
        <f t="shared" si="4"/>
        <v>0</v>
      </c>
      <c r="H61" s="70" t="s">
        <v>9</v>
      </c>
    </row>
    <row r="62" spans="1:8" x14ac:dyDescent="0.25">
      <c r="A62" s="25" t="s">
        <v>367</v>
      </c>
      <c r="B62" s="26" t="s">
        <v>11</v>
      </c>
      <c r="C62" s="26" t="s">
        <v>12</v>
      </c>
      <c r="D62" s="27" t="s">
        <v>72</v>
      </c>
      <c r="E62" s="28">
        <v>4</v>
      </c>
      <c r="F62" s="56">
        <f>+VLOOKUP(A62,'carga datos externos'!$A$3:$F$227,6,FALSE)</f>
        <v>0</v>
      </c>
      <c r="G62" s="29">
        <f t="shared" si="4"/>
        <v>0</v>
      </c>
      <c r="H62" s="70" t="s">
        <v>9</v>
      </c>
    </row>
    <row r="63" spans="1:8" x14ac:dyDescent="0.25">
      <c r="A63" s="25" t="s">
        <v>368</v>
      </c>
      <c r="B63" s="26" t="s">
        <v>11</v>
      </c>
      <c r="C63" s="26" t="s">
        <v>12</v>
      </c>
      <c r="D63" s="27" t="s">
        <v>73</v>
      </c>
      <c r="E63" s="28">
        <v>4</v>
      </c>
      <c r="F63" s="56">
        <f>+VLOOKUP(A63,'carga datos externos'!$A$3:$F$227,6,FALSE)</f>
        <v>0</v>
      </c>
      <c r="G63" s="29">
        <f t="shared" si="4"/>
        <v>0</v>
      </c>
      <c r="H63" s="70" t="s">
        <v>9</v>
      </c>
    </row>
    <row r="64" spans="1:8" x14ac:dyDescent="0.25">
      <c r="A64" s="25" t="s">
        <v>369</v>
      </c>
      <c r="B64" s="26" t="s">
        <v>11</v>
      </c>
      <c r="C64" s="26" t="s">
        <v>12</v>
      </c>
      <c r="D64" s="27" t="s">
        <v>74</v>
      </c>
      <c r="E64" s="28">
        <v>5</v>
      </c>
      <c r="F64" s="56">
        <f>+VLOOKUP(A64,'carga datos externos'!$A$3:$F$227,6,FALSE)</f>
        <v>0</v>
      </c>
      <c r="G64" s="29">
        <f t="shared" si="4"/>
        <v>0</v>
      </c>
      <c r="H64" s="70" t="s">
        <v>9</v>
      </c>
    </row>
    <row r="65" spans="1:8" x14ac:dyDescent="0.25">
      <c r="A65" s="25" t="s">
        <v>370</v>
      </c>
      <c r="B65" s="26" t="s">
        <v>11</v>
      </c>
      <c r="C65" s="26" t="s">
        <v>12</v>
      </c>
      <c r="D65" s="27" t="s">
        <v>75</v>
      </c>
      <c r="E65" s="28">
        <v>20</v>
      </c>
      <c r="F65" s="56">
        <f>+VLOOKUP(A65,'carga datos externos'!$A$3:$F$227,6,FALSE)</f>
        <v>0</v>
      </c>
      <c r="G65" s="29">
        <f t="shared" si="4"/>
        <v>0</v>
      </c>
      <c r="H65" s="70" t="s">
        <v>9</v>
      </c>
    </row>
    <row r="66" spans="1:8" x14ac:dyDescent="0.25">
      <c r="A66" s="25" t="s">
        <v>371</v>
      </c>
      <c r="B66" s="26" t="s">
        <v>11</v>
      </c>
      <c r="C66" s="26" t="s">
        <v>12</v>
      </c>
      <c r="D66" s="27" t="s">
        <v>76</v>
      </c>
      <c r="E66" s="28">
        <v>1</v>
      </c>
      <c r="F66" s="56">
        <f>+VLOOKUP(A66,'carga datos externos'!$A$3:$F$227,6,FALSE)</f>
        <v>0</v>
      </c>
      <c r="G66" s="29">
        <f t="shared" si="4"/>
        <v>0</v>
      </c>
      <c r="H66" s="70" t="s">
        <v>9</v>
      </c>
    </row>
    <row r="67" spans="1:8" x14ac:dyDescent="0.25">
      <c r="A67" s="30" t="s">
        <v>378</v>
      </c>
      <c r="B67" s="30" t="s">
        <v>8</v>
      </c>
      <c r="C67" s="30" t="s">
        <v>9</v>
      </c>
      <c r="D67" s="31" t="s">
        <v>77</v>
      </c>
      <c r="E67" s="32"/>
      <c r="F67" s="32"/>
      <c r="G67" s="59"/>
      <c r="H67" s="69"/>
    </row>
    <row r="68" spans="1:8" x14ac:dyDescent="0.25">
      <c r="A68" s="25" t="s">
        <v>372</v>
      </c>
      <c r="B68" s="26" t="s">
        <v>11</v>
      </c>
      <c r="C68" s="26" t="s">
        <v>12</v>
      </c>
      <c r="D68" s="27" t="s">
        <v>78</v>
      </c>
      <c r="E68" s="28">
        <v>9</v>
      </c>
      <c r="F68" s="56">
        <f>+VLOOKUP(A68,'carga datos externos'!$A$3:$F$227,6,FALSE)</f>
        <v>0</v>
      </c>
      <c r="G68" s="29">
        <f t="shared" ref="G68:G70" si="5">+ROUND(+E68*F68,2)</f>
        <v>0</v>
      </c>
      <c r="H68" s="70" t="s">
        <v>9</v>
      </c>
    </row>
    <row r="69" spans="1:8" x14ac:dyDescent="0.25">
      <c r="A69" s="25" t="s">
        <v>373</v>
      </c>
      <c r="B69" s="26" t="s">
        <v>11</v>
      </c>
      <c r="C69" s="26" t="s">
        <v>12</v>
      </c>
      <c r="D69" s="27" t="s">
        <v>79</v>
      </c>
      <c r="E69" s="28">
        <v>2</v>
      </c>
      <c r="F69" s="56">
        <f>+VLOOKUP(A69,'carga datos externos'!$A$3:$F$227,6,FALSE)</f>
        <v>0</v>
      </c>
      <c r="G69" s="29">
        <f t="shared" si="5"/>
        <v>0</v>
      </c>
      <c r="H69" s="70" t="s">
        <v>9</v>
      </c>
    </row>
    <row r="70" spans="1:8" x14ac:dyDescent="0.25">
      <c r="A70" s="25" t="s">
        <v>374</v>
      </c>
      <c r="B70" s="26" t="s">
        <v>11</v>
      </c>
      <c r="C70" s="26" t="s">
        <v>12</v>
      </c>
      <c r="D70" s="27" t="s">
        <v>80</v>
      </c>
      <c r="E70" s="28">
        <v>29</v>
      </c>
      <c r="F70" s="56">
        <f>+VLOOKUP(A70,'carga datos externos'!$A$3:$F$227,6,FALSE)</f>
        <v>0</v>
      </c>
      <c r="G70" s="29">
        <f t="shared" si="5"/>
        <v>0</v>
      </c>
      <c r="H70" s="70" t="s">
        <v>9</v>
      </c>
    </row>
    <row r="71" spans="1:8" x14ac:dyDescent="0.25">
      <c r="A71" s="18"/>
      <c r="B71" s="18"/>
      <c r="C71" s="18"/>
      <c r="D71" s="19" t="s">
        <v>276</v>
      </c>
      <c r="E71" s="20"/>
      <c r="F71" s="21"/>
      <c r="G71" s="22">
        <f>SUM(G41:G70)</f>
        <v>0</v>
      </c>
      <c r="H71" s="71"/>
    </row>
    <row r="72" spans="1:8" x14ac:dyDescent="0.25">
      <c r="A72" s="23" t="s">
        <v>81</v>
      </c>
      <c r="B72" s="23" t="s">
        <v>8</v>
      </c>
      <c r="C72" s="23" t="s">
        <v>9</v>
      </c>
      <c r="D72" s="24" t="s">
        <v>82</v>
      </c>
      <c r="E72" s="11"/>
      <c r="F72" s="12"/>
      <c r="G72" s="12"/>
      <c r="H72" s="69"/>
    </row>
    <row r="73" spans="1:8" x14ac:dyDescent="0.25">
      <c r="A73" s="25" t="s">
        <v>379</v>
      </c>
      <c r="B73" s="26" t="s">
        <v>11</v>
      </c>
      <c r="C73" s="26" t="s">
        <v>12</v>
      </c>
      <c r="D73" s="27" t="s">
        <v>83</v>
      </c>
      <c r="E73" s="28">
        <v>22</v>
      </c>
      <c r="F73" s="56">
        <f>+VLOOKUP(A73,'carga datos externos'!$A$3:$F$227,6,FALSE)</f>
        <v>0</v>
      </c>
      <c r="G73" s="29">
        <f t="shared" ref="G73:G79" si="6">+ROUND(+E73*F73,2)</f>
        <v>0</v>
      </c>
      <c r="H73" s="70" t="s">
        <v>9</v>
      </c>
    </row>
    <row r="74" spans="1:8" x14ac:dyDescent="0.25">
      <c r="A74" s="25" t="s">
        <v>380</v>
      </c>
      <c r="B74" s="26" t="s">
        <v>11</v>
      </c>
      <c r="C74" s="26" t="s">
        <v>12</v>
      </c>
      <c r="D74" s="27" t="s">
        <v>84</v>
      </c>
      <c r="E74" s="28">
        <v>20</v>
      </c>
      <c r="F74" s="56">
        <f>+VLOOKUP(A74,'carga datos externos'!$A$3:$F$227,6,FALSE)</f>
        <v>0</v>
      </c>
      <c r="G74" s="29">
        <f t="shared" si="6"/>
        <v>0</v>
      </c>
      <c r="H74" s="70" t="s">
        <v>9</v>
      </c>
    </row>
    <row r="75" spans="1:8" x14ac:dyDescent="0.25">
      <c r="A75" s="25" t="s">
        <v>381</v>
      </c>
      <c r="B75" s="26" t="s">
        <v>11</v>
      </c>
      <c r="C75" s="26" t="s">
        <v>12</v>
      </c>
      <c r="D75" s="27" t="s">
        <v>85</v>
      </c>
      <c r="E75" s="28">
        <v>14</v>
      </c>
      <c r="F75" s="56">
        <f>+VLOOKUP(A75,'carga datos externos'!$A$3:$F$227,6,FALSE)</f>
        <v>0</v>
      </c>
      <c r="G75" s="29">
        <f t="shared" si="6"/>
        <v>0</v>
      </c>
      <c r="H75" s="70" t="s">
        <v>9</v>
      </c>
    </row>
    <row r="76" spans="1:8" x14ac:dyDescent="0.25">
      <c r="A76" s="25" t="s">
        <v>382</v>
      </c>
      <c r="B76" s="26" t="s">
        <v>11</v>
      </c>
      <c r="C76" s="26" t="s">
        <v>20</v>
      </c>
      <c r="D76" s="27" t="s">
        <v>86</v>
      </c>
      <c r="E76" s="28">
        <v>14.35</v>
      </c>
      <c r="F76" s="56">
        <f>+VLOOKUP(A76,'carga datos externos'!$A$3:$F$227,6,FALSE)</f>
        <v>0</v>
      </c>
      <c r="G76" s="29">
        <f t="shared" si="6"/>
        <v>0</v>
      </c>
      <c r="H76" s="70" t="s">
        <v>9</v>
      </c>
    </row>
    <row r="77" spans="1:8" x14ac:dyDescent="0.25">
      <c r="A77" s="25" t="s">
        <v>383</v>
      </c>
      <c r="B77" s="26" t="s">
        <v>11</v>
      </c>
      <c r="C77" s="26" t="s">
        <v>12</v>
      </c>
      <c r="D77" s="27" t="s">
        <v>87</v>
      </c>
      <c r="E77" s="28">
        <v>42</v>
      </c>
      <c r="F77" s="56">
        <f>+VLOOKUP(A77,'carga datos externos'!$A$3:$F$227,6,FALSE)</f>
        <v>0</v>
      </c>
      <c r="G77" s="29">
        <f t="shared" si="6"/>
        <v>0</v>
      </c>
      <c r="H77" s="70" t="s">
        <v>9</v>
      </c>
    </row>
    <row r="78" spans="1:8" x14ac:dyDescent="0.25">
      <c r="A78" s="25" t="s">
        <v>384</v>
      </c>
      <c r="B78" s="26" t="s">
        <v>11</v>
      </c>
      <c r="C78" s="26" t="s">
        <v>12</v>
      </c>
      <c r="D78" s="27" t="s">
        <v>88</v>
      </c>
      <c r="E78" s="28">
        <v>36</v>
      </c>
      <c r="F78" s="56">
        <f>+VLOOKUP(A78,'carga datos externos'!$A$3:$F$227,6,FALSE)</f>
        <v>0</v>
      </c>
      <c r="G78" s="29">
        <f t="shared" si="6"/>
        <v>0</v>
      </c>
      <c r="H78" s="70" t="s">
        <v>9</v>
      </c>
    </row>
    <row r="79" spans="1:8" ht="22.5" x14ac:dyDescent="0.25">
      <c r="A79" s="25" t="s">
        <v>385</v>
      </c>
      <c r="B79" s="26" t="s">
        <v>11</v>
      </c>
      <c r="C79" s="26" t="s">
        <v>12</v>
      </c>
      <c r="D79" s="27" t="s">
        <v>89</v>
      </c>
      <c r="E79" s="28">
        <v>30</v>
      </c>
      <c r="F79" s="56">
        <f>+VLOOKUP(A79,'carga datos externos'!$A$3:$F$227,6,FALSE)</f>
        <v>0</v>
      </c>
      <c r="G79" s="29">
        <f t="shared" si="6"/>
        <v>0</v>
      </c>
      <c r="H79" s="70" t="s">
        <v>9</v>
      </c>
    </row>
    <row r="80" spans="1:8" x14ac:dyDescent="0.25">
      <c r="A80" s="18"/>
      <c r="B80" s="18"/>
      <c r="C80" s="18"/>
      <c r="D80" s="19" t="s">
        <v>277</v>
      </c>
      <c r="E80" s="20"/>
      <c r="F80" s="21"/>
      <c r="G80" s="22">
        <f>SUM(G73:G79)</f>
        <v>0</v>
      </c>
      <c r="H80" s="71"/>
    </row>
    <row r="81" spans="1:8" x14ac:dyDescent="0.25">
      <c r="A81" s="23" t="s">
        <v>90</v>
      </c>
      <c r="B81" s="23" t="s">
        <v>8</v>
      </c>
      <c r="C81" s="23" t="s">
        <v>9</v>
      </c>
      <c r="D81" s="24" t="s">
        <v>91</v>
      </c>
      <c r="E81" s="11"/>
      <c r="F81" s="12"/>
      <c r="G81" s="12"/>
      <c r="H81" s="69"/>
    </row>
    <row r="82" spans="1:8" x14ac:dyDescent="0.25">
      <c r="A82" s="30" t="s">
        <v>420</v>
      </c>
      <c r="B82" s="30" t="s">
        <v>8</v>
      </c>
      <c r="C82" s="30" t="s">
        <v>9</v>
      </c>
      <c r="D82" s="31" t="s">
        <v>92</v>
      </c>
      <c r="E82" s="32"/>
      <c r="F82" s="32"/>
      <c r="G82" s="59"/>
      <c r="H82" s="69"/>
    </row>
    <row r="83" spans="1:8" ht="22.5" x14ac:dyDescent="0.25">
      <c r="A83" s="25" t="s">
        <v>386</v>
      </c>
      <c r="B83" s="26" t="s">
        <v>11</v>
      </c>
      <c r="C83" s="26" t="s">
        <v>18</v>
      </c>
      <c r="D83" s="27" t="s">
        <v>93</v>
      </c>
      <c r="E83" s="28">
        <v>559.20000000000005</v>
      </c>
      <c r="F83" s="56">
        <f>+VLOOKUP(A83,'carga datos externos'!$A$3:$F$227,6,FALSE)</f>
        <v>0</v>
      </c>
      <c r="G83" s="29">
        <f t="shared" ref="G83:G89" si="7">+ROUND(+E83*F83,2)</f>
        <v>0</v>
      </c>
      <c r="H83" s="70" t="s">
        <v>9</v>
      </c>
    </row>
    <row r="84" spans="1:8" ht="22.5" x14ac:dyDescent="0.25">
      <c r="A84" s="25" t="s">
        <v>387</v>
      </c>
      <c r="B84" s="26" t="s">
        <v>11</v>
      </c>
      <c r="C84" s="26" t="s">
        <v>18</v>
      </c>
      <c r="D84" s="27" t="s">
        <v>94</v>
      </c>
      <c r="E84" s="28">
        <v>222.1</v>
      </c>
      <c r="F84" s="56">
        <f>+VLOOKUP(A84,'carga datos externos'!$A$3:$F$227,6,FALSE)</f>
        <v>0</v>
      </c>
      <c r="G84" s="29">
        <f t="shared" si="7"/>
        <v>0</v>
      </c>
      <c r="H84" s="70" t="s">
        <v>9</v>
      </c>
    </row>
    <row r="85" spans="1:8" ht="22.5" x14ac:dyDescent="0.25">
      <c r="A85" s="25" t="s">
        <v>388</v>
      </c>
      <c r="B85" s="26" t="s">
        <v>11</v>
      </c>
      <c r="C85" s="26" t="s">
        <v>18</v>
      </c>
      <c r="D85" s="27" t="s">
        <v>95</v>
      </c>
      <c r="E85" s="28">
        <v>704.35</v>
      </c>
      <c r="F85" s="56">
        <f>+VLOOKUP(A85,'carga datos externos'!$A$3:$F$227,6,FALSE)</f>
        <v>0</v>
      </c>
      <c r="G85" s="29">
        <f t="shared" si="7"/>
        <v>0</v>
      </c>
      <c r="H85" s="70" t="s">
        <v>9</v>
      </c>
    </row>
    <row r="86" spans="1:8" x14ac:dyDescent="0.25">
      <c r="A86" s="25" t="s">
        <v>389</v>
      </c>
      <c r="B86" s="26" t="s">
        <v>11</v>
      </c>
      <c r="C86" s="26" t="s">
        <v>18</v>
      </c>
      <c r="D86" s="27" t="s">
        <v>96</v>
      </c>
      <c r="E86" s="28">
        <v>568.15</v>
      </c>
      <c r="F86" s="56">
        <f>+VLOOKUP(A86,'carga datos externos'!$A$3:$F$227,6,FALSE)</f>
        <v>0</v>
      </c>
      <c r="G86" s="29">
        <f t="shared" si="7"/>
        <v>0</v>
      </c>
      <c r="H86" s="70" t="s">
        <v>9</v>
      </c>
    </row>
    <row r="87" spans="1:8" x14ac:dyDescent="0.25">
      <c r="A87" s="25" t="s">
        <v>390</v>
      </c>
      <c r="B87" s="26" t="s">
        <v>11</v>
      </c>
      <c r="C87" s="26" t="s">
        <v>18</v>
      </c>
      <c r="D87" s="27" t="s">
        <v>97</v>
      </c>
      <c r="E87" s="28">
        <v>126.1</v>
      </c>
      <c r="F87" s="56">
        <f>+VLOOKUP(A87,'carga datos externos'!$A$3:$F$227,6,FALSE)</f>
        <v>0</v>
      </c>
      <c r="G87" s="29">
        <f t="shared" si="7"/>
        <v>0</v>
      </c>
      <c r="H87" s="70" t="s">
        <v>9</v>
      </c>
    </row>
    <row r="88" spans="1:8" x14ac:dyDescent="0.25">
      <c r="A88" s="25" t="s">
        <v>391</v>
      </c>
      <c r="B88" s="26" t="s">
        <v>11</v>
      </c>
      <c r="C88" s="26" t="s">
        <v>18</v>
      </c>
      <c r="D88" s="27" t="s">
        <v>98</v>
      </c>
      <c r="E88" s="28">
        <v>192.4</v>
      </c>
      <c r="F88" s="56">
        <f>+VLOOKUP(A88,'carga datos externos'!$A$3:$F$227,6,FALSE)</f>
        <v>0</v>
      </c>
      <c r="G88" s="29">
        <f t="shared" si="7"/>
        <v>0</v>
      </c>
      <c r="H88" s="70" t="s">
        <v>9</v>
      </c>
    </row>
    <row r="89" spans="1:8" x14ac:dyDescent="0.25">
      <c r="A89" s="25" t="s">
        <v>392</v>
      </c>
      <c r="B89" s="26" t="s">
        <v>11</v>
      </c>
      <c r="C89" s="26" t="s">
        <v>12</v>
      </c>
      <c r="D89" s="27" t="s">
        <v>99</v>
      </c>
      <c r="E89" s="28">
        <v>5</v>
      </c>
      <c r="F89" s="56">
        <f>+VLOOKUP(A89,'carga datos externos'!$A$3:$F$227,6,FALSE)</f>
        <v>0</v>
      </c>
      <c r="G89" s="29">
        <f t="shared" si="7"/>
        <v>0</v>
      </c>
      <c r="H89" s="70" t="s">
        <v>9</v>
      </c>
    </row>
    <row r="90" spans="1:8" x14ac:dyDescent="0.25">
      <c r="A90" s="30" t="s">
        <v>421</v>
      </c>
      <c r="B90" s="30" t="s">
        <v>8</v>
      </c>
      <c r="C90" s="30" t="s">
        <v>9</v>
      </c>
      <c r="D90" s="31" t="s">
        <v>100</v>
      </c>
      <c r="E90" s="32"/>
      <c r="F90" s="32"/>
      <c r="G90" s="59"/>
      <c r="H90" s="69"/>
    </row>
    <row r="91" spans="1:8" ht="22.5" x14ac:dyDescent="0.25">
      <c r="A91" s="25" t="s">
        <v>393</v>
      </c>
      <c r="B91" s="26" t="s">
        <v>11</v>
      </c>
      <c r="C91" s="26" t="s">
        <v>12</v>
      </c>
      <c r="D91" s="27" t="s">
        <v>101</v>
      </c>
      <c r="E91" s="28">
        <v>10</v>
      </c>
      <c r="F91" s="56">
        <f>+VLOOKUP(A91,'carga datos externos'!$A$3:$F$227,6,FALSE)</f>
        <v>0</v>
      </c>
      <c r="G91" s="29">
        <f t="shared" ref="G91:G94" si="8">+ROUND(+E91*F91,2)</f>
        <v>0</v>
      </c>
      <c r="H91" s="74" t="s">
        <v>591</v>
      </c>
    </row>
    <row r="92" spans="1:8" ht="22.5" x14ac:dyDescent="0.25">
      <c r="A92" s="25" t="s">
        <v>394</v>
      </c>
      <c r="B92" s="26" t="s">
        <v>11</v>
      </c>
      <c r="C92" s="26" t="s">
        <v>12</v>
      </c>
      <c r="D92" s="27" t="s">
        <v>102</v>
      </c>
      <c r="E92" s="28">
        <v>8</v>
      </c>
      <c r="F92" s="56">
        <f>+VLOOKUP(A92,'carga datos externos'!$A$3:$F$227,6,FALSE)</f>
        <v>0</v>
      </c>
      <c r="G92" s="29">
        <f t="shared" si="8"/>
        <v>0</v>
      </c>
      <c r="H92" s="70" t="s">
        <v>9</v>
      </c>
    </row>
    <row r="93" spans="1:8" x14ac:dyDescent="0.25">
      <c r="A93" s="25" t="s">
        <v>395</v>
      </c>
      <c r="B93" s="26" t="s">
        <v>11</v>
      </c>
      <c r="C93" s="26" t="s">
        <v>12</v>
      </c>
      <c r="D93" s="27" t="s">
        <v>103</v>
      </c>
      <c r="E93" s="28">
        <v>2</v>
      </c>
      <c r="F93" s="56">
        <f>+VLOOKUP(A93,'carga datos externos'!$A$3:$F$227,6,FALSE)</f>
        <v>0</v>
      </c>
      <c r="G93" s="29">
        <f t="shared" si="8"/>
        <v>0</v>
      </c>
      <c r="H93" s="70" t="s">
        <v>9</v>
      </c>
    </row>
    <row r="94" spans="1:8" x14ac:dyDescent="0.25">
      <c r="A94" s="25" t="s">
        <v>396</v>
      </c>
      <c r="B94" s="26" t="s">
        <v>11</v>
      </c>
      <c r="C94" s="26" t="s">
        <v>12</v>
      </c>
      <c r="D94" s="27" t="s">
        <v>104</v>
      </c>
      <c r="E94" s="28">
        <v>4</v>
      </c>
      <c r="F94" s="56">
        <f>+VLOOKUP(A94,'carga datos externos'!$A$3:$F$227,6,FALSE)</f>
        <v>0</v>
      </c>
      <c r="G94" s="29">
        <f t="shared" si="8"/>
        <v>0</v>
      </c>
      <c r="H94" s="70" t="s">
        <v>9</v>
      </c>
    </row>
    <row r="95" spans="1:8" x14ac:dyDescent="0.25">
      <c r="A95" s="30" t="s">
        <v>422</v>
      </c>
      <c r="B95" s="30" t="s">
        <v>8</v>
      </c>
      <c r="C95" s="30" t="s">
        <v>9</v>
      </c>
      <c r="D95" s="31" t="s">
        <v>105</v>
      </c>
      <c r="E95" s="32"/>
      <c r="F95" s="32"/>
      <c r="G95" s="59"/>
      <c r="H95" s="69"/>
    </row>
    <row r="96" spans="1:8" x14ac:dyDescent="0.25">
      <c r="A96" s="25" t="s">
        <v>397</v>
      </c>
      <c r="B96" s="26" t="s">
        <v>11</v>
      </c>
      <c r="C96" s="26" t="s">
        <v>12</v>
      </c>
      <c r="D96" s="27" t="s">
        <v>106</v>
      </c>
      <c r="E96" s="28">
        <v>475</v>
      </c>
      <c r="F96" s="56">
        <f>+VLOOKUP(A96,'carga datos externos'!$A$3:$F$227,6,FALSE)</f>
        <v>0</v>
      </c>
      <c r="G96" s="29">
        <f t="shared" ref="G96:G108" si="9">+ROUND(+E96*F96,2)</f>
        <v>0</v>
      </c>
      <c r="H96" s="70" t="s">
        <v>9</v>
      </c>
    </row>
    <row r="97" spans="1:8" x14ac:dyDescent="0.25">
      <c r="A97" s="25" t="s">
        <v>398</v>
      </c>
      <c r="B97" s="26" t="s">
        <v>11</v>
      </c>
      <c r="C97" s="26" t="s">
        <v>12</v>
      </c>
      <c r="D97" s="27" t="s">
        <v>107</v>
      </c>
      <c r="E97" s="28">
        <v>109</v>
      </c>
      <c r="F97" s="56">
        <f>+VLOOKUP(A97,'carga datos externos'!$A$3:$F$227,6,FALSE)</f>
        <v>0</v>
      </c>
      <c r="G97" s="29">
        <f t="shared" si="9"/>
        <v>0</v>
      </c>
      <c r="H97" s="70" t="s">
        <v>9</v>
      </c>
    </row>
    <row r="98" spans="1:8" x14ac:dyDescent="0.25">
      <c r="A98" s="25" t="s">
        <v>399</v>
      </c>
      <c r="B98" s="26" t="s">
        <v>11</v>
      </c>
      <c r="C98" s="26" t="s">
        <v>12</v>
      </c>
      <c r="D98" s="27" t="s">
        <v>108</v>
      </c>
      <c r="E98" s="28">
        <v>140</v>
      </c>
      <c r="F98" s="56">
        <f>+VLOOKUP(A98,'carga datos externos'!$A$3:$F$227,6,FALSE)</f>
        <v>0</v>
      </c>
      <c r="G98" s="29">
        <f t="shared" si="9"/>
        <v>0</v>
      </c>
      <c r="H98" s="70" t="s">
        <v>9</v>
      </c>
    </row>
    <row r="99" spans="1:8" x14ac:dyDescent="0.25">
      <c r="A99" s="25" t="s">
        <v>400</v>
      </c>
      <c r="B99" s="26" t="s">
        <v>11</v>
      </c>
      <c r="C99" s="26" t="s">
        <v>12</v>
      </c>
      <c r="D99" s="27" t="s">
        <v>109</v>
      </c>
      <c r="E99" s="28">
        <v>2</v>
      </c>
      <c r="F99" s="56">
        <f>+VLOOKUP(A99,'carga datos externos'!$A$3:$F$227,6,FALSE)</f>
        <v>0</v>
      </c>
      <c r="G99" s="29">
        <f t="shared" si="9"/>
        <v>0</v>
      </c>
      <c r="H99" s="70" t="s">
        <v>9</v>
      </c>
    </row>
    <row r="100" spans="1:8" x14ac:dyDescent="0.25">
      <c r="A100" s="25" t="s">
        <v>401</v>
      </c>
      <c r="B100" s="26" t="s">
        <v>11</v>
      </c>
      <c r="C100" s="26" t="s">
        <v>12</v>
      </c>
      <c r="D100" s="27" t="s">
        <v>110</v>
      </c>
      <c r="E100" s="28">
        <v>1</v>
      </c>
      <c r="F100" s="56">
        <f>+VLOOKUP(A100,'carga datos externos'!$A$3:$F$227,6,FALSE)</f>
        <v>0</v>
      </c>
      <c r="G100" s="29">
        <f t="shared" si="9"/>
        <v>0</v>
      </c>
      <c r="H100" s="74" t="s">
        <v>583</v>
      </c>
    </row>
    <row r="101" spans="1:8" x14ac:dyDescent="0.25">
      <c r="A101" s="25" t="s">
        <v>402</v>
      </c>
      <c r="B101" s="26" t="s">
        <v>11</v>
      </c>
      <c r="C101" s="26" t="s">
        <v>12</v>
      </c>
      <c r="D101" s="27" t="s">
        <v>111</v>
      </c>
      <c r="E101" s="28">
        <v>7</v>
      </c>
      <c r="F101" s="56">
        <f>+VLOOKUP(A101,'carga datos externos'!$A$3:$F$227,6,FALSE)</f>
        <v>0</v>
      </c>
      <c r="G101" s="29">
        <f t="shared" si="9"/>
        <v>0</v>
      </c>
      <c r="H101" s="70" t="s">
        <v>9</v>
      </c>
    </row>
    <row r="102" spans="1:8" x14ac:dyDescent="0.25">
      <c r="A102" s="25" t="s">
        <v>403</v>
      </c>
      <c r="B102" s="26" t="s">
        <v>11</v>
      </c>
      <c r="C102" s="26" t="s">
        <v>12</v>
      </c>
      <c r="D102" s="27" t="s">
        <v>112</v>
      </c>
      <c r="E102" s="28">
        <v>6</v>
      </c>
      <c r="F102" s="56">
        <f>+VLOOKUP(A102,'carga datos externos'!$A$3:$F$227,6,FALSE)</f>
        <v>0</v>
      </c>
      <c r="G102" s="29">
        <f t="shared" si="9"/>
        <v>0</v>
      </c>
      <c r="H102" s="70" t="s">
        <v>9</v>
      </c>
    </row>
    <row r="103" spans="1:8" x14ac:dyDescent="0.25">
      <c r="A103" s="25" t="s">
        <v>404</v>
      </c>
      <c r="B103" s="26" t="s">
        <v>11</v>
      </c>
      <c r="C103" s="26" t="s">
        <v>12</v>
      </c>
      <c r="D103" s="27" t="s">
        <v>113</v>
      </c>
      <c r="E103" s="28">
        <v>3</v>
      </c>
      <c r="F103" s="56">
        <f>+VLOOKUP(A103,'carga datos externos'!$A$3:$F$227,6,FALSE)</f>
        <v>0</v>
      </c>
      <c r="G103" s="29">
        <f t="shared" si="9"/>
        <v>0</v>
      </c>
      <c r="H103" s="70" t="s">
        <v>9</v>
      </c>
    </row>
    <row r="104" spans="1:8" x14ac:dyDescent="0.25">
      <c r="A104" s="25" t="s">
        <v>405</v>
      </c>
      <c r="B104" s="26" t="s">
        <v>11</v>
      </c>
      <c r="C104" s="26" t="s">
        <v>12</v>
      </c>
      <c r="D104" s="27" t="s">
        <v>114</v>
      </c>
      <c r="E104" s="28">
        <v>1</v>
      </c>
      <c r="F104" s="56">
        <f>+VLOOKUP(A104,'carga datos externos'!$A$3:$F$227,6,FALSE)</f>
        <v>0</v>
      </c>
      <c r="G104" s="29">
        <f t="shared" si="9"/>
        <v>0</v>
      </c>
      <c r="H104" s="70" t="s">
        <v>9</v>
      </c>
    </row>
    <row r="105" spans="1:8" x14ac:dyDescent="0.25">
      <c r="A105" s="25" t="s">
        <v>406</v>
      </c>
      <c r="B105" s="26" t="s">
        <v>11</v>
      </c>
      <c r="C105" s="26" t="s">
        <v>12</v>
      </c>
      <c r="D105" s="27" t="s">
        <v>115</v>
      </c>
      <c r="E105" s="28">
        <v>1</v>
      </c>
      <c r="F105" s="56">
        <f>+VLOOKUP(A105,'carga datos externos'!$A$3:$F$227,6,FALSE)</f>
        <v>0</v>
      </c>
      <c r="G105" s="29">
        <f t="shared" si="9"/>
        <v>0</v>
      </c>
      <c r="H105" s="70" t="s">
        <v>9</v>
      </c>
    </row>
    <row r="106" spans="1:8" x14ac:dyDescent="0.25">
      <c r="A106" s="25" t="s">
        <v>407</v>
      </c>
      <c r="B106" s="26" t="s">
        <v>11</v>
      </c>
      <c r="C106" s="26" t="s">
        <v>12</v>
      </c>
      <c r="D106" s="27" t="s">
        <v>116</v>
      </c>
      <c r="E106" s="28">
        <v>1</v>
      </c>
      <c r="F106" s="56">
        <f>+VLOOKUP(A106,'carga datos externos'!$A$3:$F$227,6,FALSE)</f>
        <v>0</v>
      </c>
      <c r="G106" s="29">
        <f t="shared" si="9"/>
        <v>0</v>
      </c>
      <c r="H106" s="70" t="s">
        <v>9</v>
      </c>
    </row>
    <row r="107" spans="1:8" x14ac:dyDescent="0.25">
      <c r="A107" s="25" t="s">
        <v>408</v>
      </c>
      <c r="B107" s="26" t="s">
        <v>11</v>
      </c>
      <c r="C107" s="26" t="s">
        <v>12</v>
      </c>
      <c r="D107" s="27" t="s">
        <v>117</v>
      </c>
      <c r="E107" s="28">
        <v>3</v>
      </c>
      <c r="F107" s="56">
        <f>+VLOOKUP(A107,'carga datos externos'!$A$3:$F$227,6,FALSE)</f>
        <v>0</v>
      </c>
      <c r="G107" s="29">
        <f t="shared" si="9"/>
        <v>0</v>
      </c>
      <c r="H107" s="70" t="s">
        <v>9</v>
      </c>
    </row>
    <row r="108" spans="1:8" x14ac:dyDescent="0.25">
      <c r="A108" s="25" t="s">
        <v>409</v>
      </c>
      <c r="B108" s="26" t="s">
        <v>11</v>
      </c>
      <c r="C108" s="26" t="s">
        <v>12</v>
      </c>
      <c r="D108" s="27" t="s">
        <v>118</v>
      </c>
      <c r="E108" s="28">
        <v>21</v>
      </c>
      <c r="F108" s="56">
        <f>+VLOOKUP(A108,'carga datos externos'!$A$3:$F$227,6,FALSE)</f>
        <v>0</v>
      </c>
      <c r="G108" s="29">
        <f t="shared" si="9"/>
        <v>0</v>
      </c>
      <c r="H108" s="70" t="s">
        <v>9</v>
      </c>
    </row>
    <row r="109" spans="1:8" ht="12" customHeight="1" x14ac:dyDescent="0.25">
      <c r="A109" s="30" t="s">
        <v>423</v>
      </c>
      <c r="B109" s="30" t="s">
        <v>8</v>
      </c>
      <c r="C109" s="30" t="s">
        <v>9</v>
      </c>
      <c r="D109" s="31" t="s">
        <v>119</v>
      </c>
      <c r="E109" s="32"/>
      <c r="F109" s="32"/>
      <c r="G109" s="59"/>
      <c r="H109" s="69"/>
    </row>
    <row r="110" spans="1:8" ht="12" customHeight="1" x14ac:dyDescent="0.25">
      <c r="A110" s="25" t="s">
        <v>410</v>
      </c>
      <c r="B110" s="26" t="s">
        <v>11</v>
      </c>
      <c r="C110" s="26" t="s">
        <v>18</v>
      </c>
      <c r="D110" s="27" t="s">
        <v>120</v>
      </c>
      <c r="E110" s="28">
        <v>79.5</v>
      </c>
      <c r="F110" s="56">
        <f>+VLOOKUP(A110,'carga datos externos'!$A$3:$F$227,6,FALSE)</f>
        <v>0</v>
      </c>
      <c r="G110" s="29">
        <f t="shared" ref="G110:G115" si="10">+ROUND(+E110*F110,2)</f>
        <v>0</v>
      </c>
      <c r="H110" s="70" t="s">
        <v>9</v>
      </c>
    </row>
    <row r="111" spans="1:8" ht="12" customHeight="1" x14ac:dyDescent="0.25">
      <c r="A111" s="25" t="s">
        <v>411</v>
      </c>
      <c r="B111" s="26" t="s">
        <v>11</v>
      </c>
      <c r="C111" s="26" t="s">
        <v>18</v>
      </c>
      <c r="D111" s="27" t="s">
        <v>121</v>
      </c>
      <c r="E111" s="28">
        <v>117.25</v>
      </c>
      <c r="F111" s="56">
        <f>+VLOOKUP(A111,'carga datos externos'!$A$3:$F$227,6,FALSE)</f>
        <v>0</v>
      </c>
      <c r="G111" s="29">
        <f t="shared" si="10"/>
        <v>0</v>
      </c>
      <c r="H111" s="70" t="s">
        <v>9</v>
      </c>
    </row>
    <row r="112" spans="1:8" ht="22.5" x14ac:dyDescent="0.25">
      <c r="A112" s="25" t="s">
        <v>412</v>
      </c>
      <c r="B112" s="26" t="s">
        <v>11</v>
      </c>
      <c r="C112" s="26" t="s">
        <v>18</v>
      </c>
      <c r="D112" s="27" t="s">
        <v>122</v>
      </c>
      <c r="E112" s="28">
        <v>30</v>
      </c>
      <c r="F112" s="56">
        <f>+VLOOKUP(A112,'carga datos externos'!$A$3:$F$227,6,FALSE)</f>
        <v>0</v>
      </c>
      <c r="G112" s="29">
        <f t="shared" si="10"/>
        <v>0</v>
      </c>
      <c r="H112" s="70" t="s">
        <v>9</v>
      </c>
    </row>
    <row r="113" spans="1:8" ht="22.5" x14ac:dyDescent="0.25">
      <c r="A113" s="25" t="s">
        <v>413</v>
      </c>
      <c r="B113" s="26" t="s">
        <v>11</v>
      </c>
      <c r="C113" s="26" t="s">
        <v>18</v>
      </c>
      <c r="D113" s="27" t="s">
        <v>123</v>
      </c>
      <c r="E113" s="28">
        <v>117.25</v>
      </c>
      <c r="F113" s="56">
        <f>+VLOOKUP(A113,'carga datos externos'!$A$3:$F$227,6,FALSE)</f>
        <v>0</v>
      </c>
      <c r="G113" s="29">
        <f t="shared" si="10"/>
        <v>0</v>
      </c>
      <c r="H113" s="70" t="s">
        <v>9</v>
      </c>
    </row>
    <row r="114" spans="1:8" ht="22.5" x14ac:dyDescent="0.25">
      <c r="A114" s="25" t="s">
        <v>414</v>
      </c>
      <c r="B114" s="26" t="s">
        <v>11</v>
      </c>
      <c r="C114" s="26" t="s">
        <v>18</v>
      </c>
      <c r="D114" s="27" t="s">
        <v>124</v>
      </c>
      <c r="E114" s="28">
        <v>22.5</v>
      </c>
      <c r="F114" s="56">
        <f>+VLOOKUP(A114,'carga datos externos'!$A$3:$F$227,6,FALSE)</f>
        <v>0</v>
      </c>
      <c r="G114" s="29">
        <f t="shared" si="10"/>
        <v>0</v>
      </c>
      <c r="H114" s="70" t="s">
        <v>9</v>
      </c>
    </row>
    <row r="115" spans="1:8" ht="22.5" x14ac:dyDescent="0.25">
      <c r="A115" s="25" t="s">
        <v>415</v>
      </c>
      <c r="B115" s="26" t="s">
        <v>11</v>
      </c>
      <c r="C115" s="26" t="s">
        <v>18</v>
      </c>
      <c r="D115" s="27" t="s">
        <v>125</v>
      </c>
      <c r="E115" s="28">
        <v>117.25</v>
      </c>
      <c r="F115" s="56">
        <f>+VLOOKUP(A115,'carga datos externos'!$A$3:$F$227,6,FALSE)</f>
        <v>0</v>
      </c>
      <c r="G115" s="29">
        <f t="shared" si="10"/>
        <v>0</v>
      </c>
      <c r="H115" s="70" t="s">
        <v>9</v>
      </c>
    </row>
    <row r="116" spans="1:8" x14ac:dyDescent="0.25">
      <c r="A116" s="30" t="s">
        <v>424</v>
      </c>
      <c r="B116" s="30" t="s">
        <v>8</v>
      </c>
      <c r="C116" s="30" t="s">
        <v>9</v>
      </c>
      <c r="D116" s="31" t="s">
        <v>126</v>
      </c>
      <c r="E116" s="32"/>
      <c r="F116" s="32"/>
      <c r="G116" s="59"/>
      <c r="H116" s="69"/>
    </row>
    <row r="117" spans="1:8" x14ac:dyDescent="0.25">
      <c r="A117" s="25" t="s">
        <v>416</v>
      </c>
      <c r="B117" s="26" t="s">
        <v>11</v>
      </c>
      <c r="C117" s="26" t="s">
        <v>127</v>
      </c>
      <c r="D117" s="27" t="s">
        <v>128</v>
      </c>
      <c r="E117" s="28">
        <v>60</v>
      </c>
      <c r="F117" s="56">
        <f>+VLOOKUP(A117,'carga datos externos'!$A$3:$F$227,6,FALSE)</f>
        <v>0</v>
      </c>
      <c r="G117" s="29">
        <f t="shared" ref="G117:G120" si="11">+ROUND(+E117*F117,2)</f>
        <v>0</v>
      </c>
      <c r="H117" s="70" t="s">
        <v>9</v>
      </c>
    </row>
    <row r="118" spans="1:8" ht="15.75" customHeight="1" x14ac:dyDescent="0.25">
      <c r="A118" s="25" t="s">
        <v>417</v>
      </c>
      <c r="B118" s="26" t="s">
        <v>11</v>
      </c>
      <c r="C118" s="26" t="s">
        <v>12</v>
      </c>
      <c r="D118" s="27" t="s">
        <v>129</v>
      </c>
      <c r="E118" s="28">
        <v>690</v>
      </c>
      <c r="F118" s="56">
        <f>+VLOOKUP(A118,'carga datos externos'!$A$3:$F$227,6,FALSE)</f>
        <v>0</v>
      </c>
      <c r="G118" s="29">
        <f t="shared" si="11"/>
        <v>0</v>
      </c>
      <c r="H118" s="70" t="s">
        <v>9</v>
      </c>
    </row>
    <row r="119" spans="1:8" x14ac:dyDescent="0.25">
      <c r="A119" s="25" t="s">
        <v>418</v>
      </c>
      <c r="B119" s="26" t="s">
        <v>11</v>
      </c>
      <c r="C119" s="26" t="s">
        <v>18</v>
      </c>
      <c r="D119" s="27" t="s">
        <v>130</v>
      </c>
      <c r="E119" s="28">
        <v>975.45</v>
      </c>
      <c r="F119" s="56">
        <f>+VLOOKUP(A119,'carga datos externos'!$A$3:$F$227,6,FALSE)</f>
        <v>0</v>
      </c>
      <c r="G119" s="29">
        <f t="shared" si="11"/>
        <v>0</v>
      </c>
      <c r="H119" s="70" t="s">
        <v>9</v>
      </c>
    </row>
    <row r="120" spans="1:8" x14ac:dyDescent="0.25">
      <c r="A120" s="25" t="s">
        <v>419</v>
      </c>
      <c r="B120" s="26" t="s">
        <v>11</v>
      </c>
      <c r="C120" s="26" t="s">
        <v>18</v>
      </c>
      <c r="D120" s="27" t="s">
        <v>131</v>
      </c>
      <c r="E120" s="28">
        <v>50</v>
      </c>
      <c r="F120" s="56">
        <f>+VLOOKUP(A120,'carga datos externos'!$A$3:$F$227,6,FALSE)</f>
        <v>0</v>
      </c>
      <c r="G120" s="29">
        <f t="shared" si="11"/>
        <v>0</v>
      </c>
      <c r="H120" s="70" t="s">
        <v>9</v>
      </c>
    </row>
    <row r="121" spans="1:8" x14ac:dyDescent="0.25">
      <c r="A121" s="18"/>
      <c r="B121" s="18"/>
      <c r="C121" s="18"/>
      <c r="D121" s="19" t="s">
        <v>278</v>
      </c>
      <c r="E121" s="20"/>
      <c r="F121" s="21"/>
      <c r="G121" s="22">
        <f>SUM(G83:G120)</f>
        <v>0</v>
      </c>
      <c r="H121" s="71"/>
    </row>
    <row r="122" spans="1:8" x14ac:dyDescent="0.25">
      <c r="A122" s="23" t="s">
        <v>132</v>
      </c>
      <c r="B122" s="23" t="s">
        <v>8</v>
      </c>
      <c r="C122" s="23" t="s">
        <v>9</v>
      </c>
      <c r="D122" s="24" t="s">
        <v>133</v>
      </c>
      <c r="E122" s="11"/>
      <c r="F122" s="12"/>
      <c r="G122" s="12"/>
      <c r="H122" s="69"/>
    </row>
    <row r="123" spans="1:8" x14ac:dyDescent="0.25">
      <c r="A123" s="25" t="s">
        <v>425</v>
      </c>
      <c r="B123" s="26" t="s">
        <v>11</v>
      </c>
      <c r="C123" s="26" t="s">
        <v>16</v>
      </c>
      <c r="D123" s="27" t="s">
        <v>134</v>
      </c>
      <c r="E123" s="28">
        <v>262.73</v>
      </c>
      <c r="F123" s="56"/>
      <c r="G123" s="29">
        <f t="shared" ref="G123:G128" si="12">+ROUND(+E123*F123,2)</f>
        <v>0</v>
      </c>
      <c r="H123" s="74" t="s">
        <v>575</v>
      </c>
    </row>
    <row r="124" spans="1:8" x14ac:dyDescent="0.25">
      <c r="A124" s="25" t="s">
        <v>426</v>
      </c>
      <c r="B124" s="26" t="s">
        <v>11</v>
      </c>
      <c r="C124" s="26" t="s">
        <v>12</v>
      </c>
      <c r="D124" s="27" t="s">
        <v>135</v>
      </c>
      <c r="E124" s="28">
        <v>15</v>
      </c>
      <c r="F124" s="56">
        <f>+VLOOKUP(A124,'carga datos externos'!$A$3:$F$227,6,FALSE)</f>
        <v>0</v>
      </c>
      <c r="G124" s="29">
        <f t="shared" si="12"/>
        <v>0</v>
      </c>
      <c r="H124" s="70" t="s">
        <v>9</v>
      </c>
    </row>
    <row r="125" spans="1:8" x14ac:dyDescent="0.25">
      <c r="A125" s="25" t="s">
        <v>427</v>
      </c>
      <c r="B125" s="26" t="s">
        <v>11</v>
      </c>
      <c r="C125" s="26" t="s">
        <v>12</v>
      </c>
      <c r="D125" s="27" t="s">
        <v>136</v>
      </c>
      <c r="E125" s="28">
        <v>12</v>
      </c>
      <c r="F125" s="56">
        <f>+VLOOKUP(A125,'carga datos externos'!$A$3:$F$227,6,FALSE)</f>
        <v>0</v>
      </c>
      <c r="G125" s="29">
        <f t="shared" si="12"/>
        <v>0</v>
      </c>
      <c r="H125" s="70" t="s">
        <v>9</v>
      </c>
    </row>
    <row r="126" spans="1:8" x14ac:dyDescent="0.25">
      <c r="A126" s="25" t="s">
        <v>428</v>
      </c>
      <c r="B126" s="26" t="s">
        <v>11</v>
      </c>
      <c r="C126" s="26" t="s">
        <v>18</v>
      </c>
      <c r="D126" s="27" t="s">
        <v>137</v>
      </c>
      <c r="E126" s="28">
        <v>475.8</v>
      </c>
      <c r="F126" s="56">
        <f>+VLOOKUP(A126,'carga datos externos'!$A$3:$F$227,6,FALSE)</f>
        <v>0</v>
      </c>
      <c r="G126" s="29">
        <f t="shared" si="12"/>
        <v>0</v>
      </c>
      <c r="H126" s="70" t="s">
        <v>9</v>
      </c>
    </row>
    <row r="127" spans="1:8" x14ac:dyDescent="0.25">
      <c r="A127" s="25" t="s">
        <v>429</v>
      </c>
      <c r="B127" s="26" t="s">
        <v>11</v>
      </c>
      <c r="C127" s="26" t="s">
        <v>16</v>
      </c>
      <c r="D127" s="27" t="s">
        <v>138</v>
      </c>
      <c r="E127" s="28">
        <v>199.88</v>
      </c>
      <c r="F127" s="56">
        <f>+VLOOKUP(A127,'carga datos externos'!$A$3:$F$227,6,FALSE)</f>
        <v>0</v>
      </c>
      <c r="G127" s="29">
        <f t="shared" si="12"/>
        <v>0</v>
      </c>
      <c r="H127" s="70" t="s">
        <v>9</v>
      </c>
    </row>
    <row r="128" spans="1:8" x14ac:dyDescent="0.25">
      <c r="A128" s="25" t="s">
        <v>430</v>
      </c>
      <c r="B128" s="26" t="s">
        <v>11</v>
      </c>
      <c r="C128" s="26" t="s">
        <v>16</v>
      </c>
      <c r="D128" s="27" t="s">
        <v>139</v>
      </c>
      <c r="E128" s="28">
        <v>10</v>
      </c>
      <c r="F128" s="56">
        <f>+VLOOKUP(A128,'carga datos externos'!$A$3:$F$227,6,FALSE)</f>
        <v>0</v>
      </c>
      <c r="G128" s="29">
        <f t="shared" si="12"/>
        <v>0</v>
      </c>
      <c r="H128" s="70" t="s">
        <v>9</v>
      </c>
    </row>
    <row r="129" spans="1:8" x14ac:dyDescent="0.25">
      <c r="A129" s="18"/>
      <c r="B129" s="18"/>
      <c r="C129" s="18"/>
      <c r="D129" s="19" t="s">
        <v>279</v>
      </c>
      <c r="E129" s="20"/>
      <c r="F129" s="21"/>
      <c r="G129" s="22">
        <f>SUM(G123:G128)</f>
        <v>0</v>
      </c>
      <c r="H129" s="71"/>
    </row>
    <row r="130" spans="1:8" x14ac:dyDescent="0.25">
      <c r="A130" s="23" t="s">
        <v>140</v>
      </c>
      <c r="B130" s="23" t="s">
        <v>8</v>
      </c>
      <c r="C130" s="23" t="s">
        <v>9</v>
      </c>
      <c r="D130" s="24" t="s">
        <v>141</v>
      </c>
      <c r="E130" s="11"/>
      <c r="F130" s="12"/>
      <c r="G130" s="12"/>
      <c r="H130" s="69"/>
    </row>
    <row r="131" spans="1:8" x14ac:dyDescent="0.25">
      <c r="A131" s="25" t="s">
        <v>431</v>
      </c>
      <c r="B131" s="26" t="s">
        <v>11</v>
      </c>
      <c r="C131" s="26" t="s">
        <v>18</v>
      </c>
      <c r="D131" s="27" t="s">
        <v>142</v>
      </c>
      <c r="E131" s="28">
        <v>677</v>
      </c>
      <c r="F131" s="56">
        <f>+VLOOKUP(A131,'carga datos externos'!$A$3:$F$227,6,FALSE)</f>
        <v>0</v>
      </c>
      <c r="G131" s="29">
        <f t="shared" ref="G131:G145" si="13">+ROUND(+E131*F131,2)</f>
        <v>0</v>
      </c>
      <c r="H131" s="70" t="s">
        <v>9</v>
      </c>
    </row>
    <row r="132" spans="1:8" x14ac:dyDescent="0.25">
      <c r="A132" s="25" t="s">
        <v>432</v>
      </c>
      <c r="B132" s="26" t="s">
        <v>11</v>
      </c>
      <c r="C132" s="26" t="s">
        <v>12</v>
      </c>
      <c r="D132" s="27" t="s">
        <v>143</v>
      </c>
      <c r="E132" s="28">
        <v>1</v>
      </c>
      <c r="F132" s="56">
        <f>+VLOOKUP(A132,'carga datos externos'!$A$3:$F$227,6,FALSE)</f>
        <v>0</v>
      </c>
      <c r="G132" s="29">
        <f t="shared" si="13"/>
        <v>0</v>
      </c>
      <c r="H132" s="70" t="s">
        <v>9</v>
      </c>
    </row>
    <row r="133" spans="1:8" ht="22.5" x14ac:dyDescent="0.25">
      <c r="A133" s="25" t="s">
        <v>433</v>
      </c>
      <c r="B133" s="26" t="s">
        <v>11</v>
      </c>
      <c r="C133" s="26" t="s">
        <v>18</v>
      </c>
      <c r="D133" s="27" t="s">
        <v>144</v>
      </c>
      <c r="E133" s="28">
        <v>126.5</v>
      </c>
      <c r="F133" s="56">
        <f>+VLOOKUP(A133,'carga datos externos'!$A$3:$F$227,6,FALSE)</f>
        <v>0</v>
      </c>
      <c r="G133" s="29">
        <f t="shared" si="13"/>
        <v>0</v>
      </c>
      <c r="H133" s="70" t="s">
        <v>9</v>
      </c>
    </row>
    <row r="134" spans="1:8" ht="22.5" x14ac:dyDescent="0.25">
      <c r="A134" s="25" t="s">
        <v>434</v>
      </c>
      <c r="B134" s="26" t="s">
        <v>11</v>
      </c>
      <c r="C134" s="26" t="s">
        <v>18</v>
      </c>
      <c r="D134" s="27" t="s">
        <v>145</v>
      </c>
      <c r="E134" s="28">
        <v>429</v>
      </c>
      <c r="F134" s="56">
        <f>+VLOOKUP(A134,'carga datos externos'!$A$3:$F$227,6,FALSE)</f>
        <v>0</v>
      </c>
      <c r="G134" s="29">
        <f t="shared" si="13"/>
        <v>0</v>
      </c>
      <c r="H134" s="70" t="s">
        <v>9</v>
      </c>
    </row>
    <row r="135" spans="1:8" ht="22.5" x14ac:dyDescent="0.25">
      <c r="A135" s="25" t="s">
        <v>435</v>
      </c>
      <c r="B135" s="26" t="s">
        <v>11</v>
      </c>
      <c r="C135" s="26" t="s">
        <v>18</v>
      </c>
      <c r="D135" s="27" t="s">
        <v>146</v>
      </c>
      <c r="E135" s="28">
        <v>495</v>
      </c>
      <c r="F135" s="56">
        <f>+VLOOKUP(A135,'carga datos externos'!$A$3:$F$227,6,FALSE)</f>
        <v>0</v>
      </c>
      <c r="G135" s="29">
        <f t="shared" si="13"/>
        <v>0</v>
      </c>
      <c r="H135" s="70" t="s">
        <v>9</v>
      </c>
    </row>
    <row r="136" spans="1:8" x14ac:dyDescent="0.25">
      <c r="A136" s="25" t="s">
        <v>436</v>
      </c>
      <c r="B136" s="26" t="s">
        <v>11</v>
      </c>
      <c r="C136" s="26" t="s">
        <v>18</v>
      </c>
      <c r="D136" s="27" t="s">
        <v>147</v>
      </c>
      <c r="E136" s="28">
        <v>1463</v>
      </c>
      <c r="F136" s="56">
        <f>+VLOOKUP(A136,'carga datos externos'!$A$3:$F$227,6,FALSE)</f>
        <v>0</v>
      </c>
      <c r="G136" s="29">
        <f t="shared" si="13"/>
        <v>0</v>
      </c>
      <c r="H136" s="70" t="s">
        <v>9</v>
      </c>
    </row>
    <row r="137" spans="1:8" x14ac:dyDescent="0.25">
      <c r="A137" s="25" t="s">
        <v>437</v>
      </c>
      <c r="B137" s="26" t="s">
        <v>11</v>
      </c>
      <c r="C137" s="26" t="s">
        <v>18</v>
      </c>
      <c r="D137" s="27" t="s">
        <v>148</v>
      </c>
      <c r="E137" s="28">
        <v>275</v>
      </c>
      <c r="F137" s="56">
        <f>+VLOOKUP(A137,'carga datos externos'!$A$3:$F$227,6,FALSE)</f>
        <v>0</v>
      </c>
      <c r="G137" s="29">
        <f t="shared" si="13"/>
        <v>0</v>
      </c>
      <c r="H137" s="70" t="s">
        <v>9</v>
      </c>
    </row>
    <row r="138" spans="1:8" ht="22.5" x14ac:dyDescent="0.25">
      <c r="A138" s="25" t="s">
        <v>438</v>
      </c>
      <c r="B138" s="26" t="s">
        <v>11</v>
      </c>
      <c r="C138" s="26" t="s">
        <v>149</v>
      </c>
      <c r="D138" s="27" t="s">
        <v>150</v>
      </c>
      <c r="E138" s="28">
        <v>1309</v>
      </c>
      <c r="F138" s="56">
        <f>+VLOOKUP(A138,'carga datos externos'!$A$3:$F$227,6,FALSE)</f>
        <v>0</v>
      </c>
      <c r="G138" s="29">
        <f t="shared" si="13"/>
        <v>0</v>
      </c>
      <c r="H138" s="70" t="s">
        <v>9</v>
      </c>
    </row>
    <row r="139" spans="1:8" x14ac:dyDescent="0.25">
      <c r="A139" s="25" t="s">
        <v>439</v>
      </c>
      <c r="B139" s="26" t="s">
        <v>11</v>
      </c>
      <c r="C139" s="26" t="s">
        <v>18</v>
      </c>
      <c r="D139" s="27" t="s">
        <v>151</v>
      </c>
      <c r="E139" s="28">
        <v>2112</v>
      </c>
      <c r="F139" s="56">
        <f>+VLOOKUP(A139,'carga datos externos'!$A$3:$F$227,6,FALSE)</f>
        <v>0</v>
      </c>
      <c r="G139" s="29">
        <f t="shared" si="13"/>
        <v>0</v>
      </c>
      <c r="H139" s="70" t="s">
        <v>9</v>
      </c>
    </row>
    <row r="140" spans="1:8" x14ac:dyDescent="0.25">
      <c r="A140" s="25" t="s">
        <v>440</v>
      </c>
      <c r="B140" s="26" t="s">
        <v>11</v>
      </c>
      <c r="C140" s="26" t="s">
        <v>12</v>
      </c>
      <c r="D140" s="27" t="s">
        <v>152</v>
      </c>
      <c r="E140" s="28">
        <v>20</v>
      </c>
      <c r="F140" s="56">
        <f>+VLOOKUP(A140,'carga datos externos'!$A$3:$F$227,6,FALSE)</f>
        <v>0</v>
      </c>
      <c r="G140" s="29">
        <f t="shared" si="13"/>
        <v>0</v>
      </c>
      <c r="H140" s="70" t="s">
        <v>9</v>
      </c>
    </row>
    <row r="141" spans="1:8" x14ac:dyDescent="0.25">
      <c r="A141" s="25" t="s">
        <v>441</v>
      </c>
      <c r="B141" s="26" t="s">
        <v>11</v>
      </c>
      <c r="C141" s="26" t="s">
        <v>12</v>
      </c>
      <c r="D141" s="27" t="s">
        <v>153</v>
      </c>
      <c r="E141" s="28">
        <v>2</v>
      </c>
      <c r="F141" s="56">
        <f>+VLOOKUP(A141,'carga datos externos'!$A$3:$F$227,6,FALSE)</f>
        <v>0</v>
      </c>
      <c r="G141" s="29">
        <f t="shared" si="13"/>
        <v>0</v>
      </c>
      <c r="H141" s="70" t="s">
        <v>9</v>
      </c>
    </row>
    <row r="142" spans="1:8" x14ac:dyDescent="0.25">
      <c r="A142" s="25" t="s">
        <v>442</v>
      </c>
      <c r="B142" s="26" t="s">
        <v>11</v>
      </c>
      <c r="C142" s="26" t="s">
        <v>12</v>
      </c>
      <c r="D142" s="27" t="s">
        <v>154</v>
      </c>
      <c r="E142" s="28">
        <v>22</v>
      </c>
      <c r="F142" s="56">
        <f>+VLOOKUP(A142,'carga datos externos'!$A$3:$F$227,6,FALSE)</f>
        <v>0</v>
      </c>
      <c r="G142" s="29">
        <f t="shared" si="13"/>
        <v>0</v>
      </c>
      <c r="H142" s="70" t="s">
        <v>9</v>
      </c>
    </row>
    <row r="143" spans="1:8" ht="22.5" x14ac:dyDescent="0.25">
      <c r="A143" s="25" t="s">
        <v>443</v>
      </c>
      <c r="B143" s="26" t="s">
        <v>11</v>
      </c>
      <c r="C143" s="26" t="s">
        <v>12</v>
      </c>
      <c r="D143" s="27" t="s">
        <v>155</v>
      </c>
      <c r="E143" s="28">
        <v>92</v>
      </c>
      <c r="F143" s="56">
        <f>+VLOOKUP(A143,'carga datos externos'!$A$3:$F$227,6,FALSE)</f>
        <v>0</v>
      </c>
      <c r="G143" s="29">
        <f t="shared" si="13"/>
        <v>0</v>
      </c>
      <c r="H143" s="70" t="s">
        <v>9</v>
      </c>
    </row>
    <row r="144" spans="1:8" x14ac:dyDescent="0.25">
      <c r="A144" s="25" t="s">
        <v>444</v>
      </c>
      <c r="B144" s="26" t="s">
        <v>11</v>
      </c>
      <c r="C144" s="26" t="s">
        <v>12</v>
      </c>
      <c r="D144" s="27" t="s">
        <v>156</v>
      </c>
      <c r="E144" s="28">
        <v>37</v>
      </c>
      <c r="F144" s="56">
        <f>+VLOOKUP(A144,'carga datos externos'!$A$3:$F$227,6,FALSE)</f>
        <v>0</v>
      </c>
      <c r="G144" s="29">
        <f t="shared" si="13"/>
        <v>0</v>
      </c>
      <c r="H144" s="74" t="s">
        <v>592</v>
      </c>
    </row>
    <row r="145" spans="1:8" ht="22.5" x14ac:dyDescent="0.25">
      <c r="A145" s="25" t="s">
        <v>445</v>
      </c>
      <c r="B145" s="26" t="s">
        <v>11</v>
      </c>
      <c r="C145" s="26" t="s">
        <v>12</v>
      </c>
      <c r="D145" s="27" t="s">
        <v>157</v>
      </c>
      <c r="E145" s="28">
        <v>1</v>
      </c>
      <c r="F145" s="56">
        <f>+VLOOKUP(A145,'carga datos externos'!$A$3:$F$227,6,FALSE)</f>
        <v>0</v>
      </c>
      <c r="G145" s="29">
        <f t="shared" si="13"/>
        <v>0</v>
      </c>
      <c r="H145" s="70" t="s">
        <v>9</v>
      </c>
    </row>
    <row r="146" spans="1:8" x14ac:dyDescent="0.25">
      <c r="A146" s="18"/>
      <c r="B146" s="18"/>
      <c r="C146" s="18"/>
      <c r="D146" s="19" t="s">
        <v>280</v>
      </c>
      <c r="E146" s="20"/>
      <c r="F146" s="21"/>
      <c r="G146" s="22">
        <f>SUM(G131:G145)</f>
        <v>0</v>
      </c>
      <c r="H146" s="71"/>
    </row>
    <row r="147" spans="1:8" x14ac:dyDescent="0.25">
      <c r="A147" s="23" t="s">
        <v>158</v>
      </c>
      <c r="B147" s="23" t="s">
        <v>8</v>
      </c>
      <c r="C147" s="23" t="s">
        <v>9</v>
      </c>
      <c r="D147" s="24" t="s">
        <v>159</v>
      </c>
      <c r="E147" s="11"/>
      <c r="F147" s="12"/>
      <c r="G147" s="12"/>
      <c r="H147" s="69"/>
    </row>
    <row r="148" spans="1:8" x14ac:dyDescent="0.25">
      <c r="A148" s="25" t="s">
        <v>446</v>
      </c>
      <c r="B148" s="26" t="s">
        <v>11</v>
      </c>
      <c r="C148" s="26" t="s">
        <v>12</v>
      </c>
      <c r="D148" s="27" t="s">
        <v>160</v>
      </c>
      <c r="E148" s="28">
        <v>6</v>
      </c>
      <c r="F148" s="56">
        <f>+VLOOKUP(A148,'carga datos externos'!$A$3:$F$227,6,FALSE)</f>
        <v>0</v>
      </c>
      <c r="G148" s="29">
        <f t="shared" ref="G148:G158" si="14">+ROUND(+E148*F148,2)</f>
        <v>0</v>
      </c>
      <c r="H148" s="70" t="s">
        <v>9</v>
      </c>
    </row>
    <row r="149" spans="1:8" x14ac:dyDescent="0.25">
      <c r="A149" s="25" t="s">
        <v>447</v>
      </c>
      <c r="B149" s="26" t="s">
        <v>11</v>
      </c>
      <c r="C149" s="26" t="s">
        <v>12</v>
      </c>
      <c r="D149" s="27" t="s">
        <v>161</v>
      </c>
      <c r="E149" s="28">
        <v>6</v>
      </c>
      <c r="F149" s="56">
        <f>+VLOOKUP(A149,'carga datos externos'!$A$3:$F$227,6,FALSE)</f>
        <v>0</v>
      </c>
      <c r="G149" s="29">
        <f t="shared" si="14"/>
        <v>0</v>
      </c>
      <c r="H149" s="70" t="s">
        <v>9</v>
      </c>
    </row>
    <row r="150" spans="1:8" x14ac:dyDescent="0.25">
      <c r="A150" s="25" t="s">
        <v>448</v>
      </c>
      <c r="B150" s="26" t="s">
        <v>11</v>
      </c>
      <c r="C150" s="26" t="s">
        <v>12</v>
      </c>
      <c r="D150" s="27" t="s">
        <v>162</v>
      </c>
      <c r="E150" s="28">
        <v>6</v>
      </c>
      <c r="F150" s="56">
        <f>+VLOOKUP(A150,'carga datos externos'!$A$3:$F$227,6,FALSE)</f>
        <v>0</v>
      </c>
      <c r="G150" s="29">
        <f t="shared" si="14"/>
        <v>0</v>
      </c>
      <c r="H150" s="70" t="s">
        <v>9</v>
      </c>
    </row>
    <row r="151" spans="1:8" x14ac:dyDescent="0.25">
      <c r="A151" s="25" t="s">
        <v>449</v>
      </c>
      <c r="B151" s="26" t="s">
        <v>11</v>
      </c>
      <c r="C151" s="26" t="s">
        <v>16</v>
      </c>
      <c r="D151" s="27" t="s">
        <v>163</v>
      </c>
      <c r="E151" s="28">
        <v>1784.31</v>
      </c>
      <c r="F151" s="56">
        <f>+VLOOKUP(A151,'carga datos externos'!$A$3:$F$227,6,FALSE)</f>
        <v>0</v>
      </c>
      <c r="G151" s="29">
        <f t="shared" si="14"/>
        <v>0</v>
      </c>
      <c r="H151" s="70" t="s">
        <v>9</v>
      </c>
    </row>
    <row r="152" spans="1:8" x14ac:dyDescent="0.25">
      <c r="A152" s="25" t="s">
        <v>450</v>
      </c>
      <c r="B152" s="26" t="s">
        <v>11</v>
      </c>
      <c r="C152" s="26" t="s">
        <v>12</v>
      </c>
      <c r="D152" s="27" t="s">
        <v>164</v>
      </c>
      <c r="E152" s="28">
        <v>4</v>
      </c>
      <c r="F152" s="56">
        <f>+VLOOKUP(A152,'carga datos externos'!$A$3:$F$227,6,FALSE)</f>
        <v>0</v>
      </c>
      <c r="G152" s="29">
        <f t="shared" si="14"/>
        <v>0</v>
      </c>
      <c r="H152" s="70" t="s">
        <v>9</v>
      </c>
    </row>
    <row r="153" spans="1:8" x14ac:dyDescent="0.25">
      <c r="A153" s="25" t="s">
        <v>451</v>
      </c>
      <c r="B153" s="26" t="s">
        <v>11</v>
      </c>
      <c r="C153" s="26" t="s">
        <v>16</v>
      </c>
      <c r="D153" s="27" t="s">
        <v>66</v>
      </c>
      <c r="E153" s="28">
        <v>56.7</v>
      </c>
      <c r="F153" s="68" t="str">
        <f>+IF(ISNUMBER($F$56),IF($F$56&lt;&gt;0,+$F$56,"falta ofertar 04_03_01"),"pdte ofertar 04_03_01")</f>
        <v>falta ofertar 04_03_01</v>
      </c>
      <c r="G153" s="29" t="e">
        <f t="shared" si="14"/>
        <v>#VALUE!</v>
      </c>
      <c r="H153" s="74" t="s">
        <v>589</v>
      </c>
    </row>
    <row r="154" spans="1:8" x14ac:dyDescent="0.25">
      <c r="A154" s="25" t="s">
        <v>452</v>
      </c>
      <c r="B154" s="26" t="s">
        <v>11</v>
      </c>
      <c r="C154" s="26" t="s">
        <v>16</v>
      </c>
      <c r="D154" s="27" t="s">
        <v>67</v>
      </c>
      <c r="E154" s="28">
        <v>32.4</v>
      </c>
      <c r="F154" s="68" t="str">
        <f>+IF(ISNUMBER($F$57),IF($F$57&lt;&gt;0,+$F$57,"falta ofertar 04_03_02"),"pdte ofertar 04_03_02")</f>
        <v>falta ofertar 04_03_02</v>
      </c>
      <c r="G154" s="29" t="e">
        <f t="shared" si="14"/>
        <v>#VALUE!</v>
      </c>
      <c r="H154" s="74" t="s">
        <v>590</v>
      </c>
    </row>
    <row r="155" spans="1:8" x14ac:dyDescent="0.25">
      <c r="A155" s="25" t="s">
        <v>453</v>
      </c>
      <c r="B155" s="26" t="s">
        <v>11</v>
      </c>
      <c r="C155" s="26" t="s">
        <v>16</v>
      </c>
      <c r="D155" s="27" t="s">
        <v>68</v>
      </c>
      <c r="E155" s="28">
        <v>24.3</v>
      </c>
      <c r="F155" s="56">
        <f>+VLOOKUP(A155,'carga datos externos'!$A$3:$F$227,6,FALSE)</f>
        <v>0</v>
      </c>
      <c r="G155" s="29">
        <f t="shared" si="14"/>
        <v>0</v>
      </c>
      <c r="H155" s="70" t="s">
        <v>9</v>
      </c>
    </row>
    <row r="156" spans="1:8" ht="22.5" x14ac:dyDescent="0.25">
      <c r="A156" s="25" t="s">
        <v>454</v>
      </c>
      <c r="B156" s="26" t="s">
        <v>11</v>
      </c>
      <c r="C156" s="26" t="s">
        <v>16</v>
      </c>
      <c r="D156" s="27" t="s">
        <v>165</v>
      </c>
      <c r="E156" s="28">
        <v>1784.31</v>
      </c>
      <c r="F156" s="56">
        <f>+VLOOKUP(A156,'carga datos externos'!$A$3:$F$227,6,FALSE)</f>
        <v>0</v>
      </c>
      <c r="G156" s="29">
        <f t="shared" si="14"/>
        <v>0</v>
      </c>
      <c r="H156" s="70" t="s">
        <v>9</v>
      </c>
    </row>
    <row r="157" spans="1:8" x14ac:dyDescent="0.25">
      <c r="A157" s="25" t="s">
        <v>455</v>
      </c>
      <c r="B157" s="26" t="s">
        <v>11</v>
      </c>
      <c r="C157" s="26" t="s">
        <v>12</v>
      </c>
      <c r="D157" s="27" t="s">
        <v>166</v>
      </c>
      <c r="E157" s="28">
        <v>6</v>
      </c>
      <c r="F157" s="56">
        <f>+VLOOKUP(A157,'carga datos externos'!$A$3:$F$227,6,FALSE)</f>
        <v>0</v>
      </c>
      <c r="G157" s="29">
        <f t="shared" si="14"/>
        <v>0</v>
      </c>
      <c r="H157" s="70" t="s">
        <v>9</v>
      </c>
    </row>
    <row r="158" spans="1:8" x14ac:dyDescent="0.25">
      <c r="A158" s="25" t="s">
        <v>456</v>
      </c>
      <c r="B158" s="26" t="s">
        <v>11</v>
      </c>
      <c r="C158" s="26" t="s">
        <v>12</v>
      </c>
      <c r="D158" s="27" t="s">
        <v>167</v>
      </c>
      <c r="E158" s="28">
        <v>2</v>
      </c>
      <c r="F158" s="56">
        <f>+VLOOKUP(A158,'carga datos externos'!$A$3:$F$227,6,FALSE)</f>
        <v>0</v>
      </c>
      <c r="G158" s="29">
        <f t="shared" si="14"/>
        <v>0</v>
      </c>
      <c r="H158" s="70" t="s">
        <v>9</v>
      </c>
    </row>
    <row r="159" spans="1:8" x14ac:dyDescent="0.25">
      <c r="A159" s="18"/>
      <c r="B159" s="18"/>
      <c r="C159" s="18"/>
      <c r="D159" s="19" t="s">
        <v>281</v>
      </c>
      <c r="E159" s="20"/>
      <c r="F159" s="21"/>
      <c r="G159" s="22" t="e">
        <f>SUM(G148:G158)</f>
        <v>#VALUE!</v>
      </c>
      <c r="H159" s="71"/>
    </row>
    <row r="160" spans="1:8" x14ac:dyDescent="0.25">
      <c r="A160" s="23" t="s">
        <v>168</v>
      </c>
      <c r="B160" s="23" t="s">
        <v>8</v>
      </c>
      <c r="C160" s="23" t="s">
        <v>9</v>
      </c>
      <c r="D160" s="24" t="s">
        <v>169</v>
      </c>
      <c r="E160" s="11"/>
      <c r="F160" s="12"/>
      <c r="G160" s="12"/>
      <c r="H160" s="69"/>
    </row>
    <row r="161" spans="1:8" x14ac:dyDescent="0.25">
      <c r="A161" s="30" t="s">
        <v>509</v>
      </c>
      <c r="B161" s="30" t="s">
        <v>8</v>
      </c>
      <c r="C161" s="30" t="s">
        <v>9</v>
      </c>
      <c r="D161" s="31" t="s">
        <v>170</v>
      </c>
      <c r="E161" s="32"/>
      <c r="F161" s="32"/>
      <c r="G161" s="59"/>
      <c r="H161" s="69"/>
    </row>
    <row r="162" spans="1:8" x14ac:dyDescent="0.25">
      <c r="A162" s="25" t="s">
        <v>457</v>
      </c>
      <c r="B162" s="26" t="s">
        <v>11</v>
      </c>
      <c r="C162" s="26" t="s">
        <v>12</v>
      </c>
      <c r="D162" s="27" t="s">
        <v>171</v>
      </c>
      <c r="E162" s="28">
        <v>1</v>
      </c>
      <c r="F162" s="56">
        <f>+VLOOKUP(A162,'carga datos externos'!$A$3:$F$227,6,FALSE)</f>
        <v>0</v>
      </c>
      <c r="G162" s="29">
        <f t="shared" ref="G162:G170" si="15">+ROUND(+E162*F162,2)</f>
        <v>0</v>
      </c>
      <c r="H162" s="70" t="s">
        <v>9</v>
      </c>
    </row>
    <row r="163" spans="1:8" x14ac:dyDescent="0.25">
      <c r="A163" s="25" t="s">
        <v>458</v>
      </c>
      <c r="B163" s="26" t="s">
        <v>11</v>
      </c>
      <c r="C163" s="26" t="s">
        <v>12</v>
      </c>
      <c r="D163" s="27" t="s">
        <v>172</v>
      </c>
      <c r="E163" s="28">
        <v>2</v>
      </c>
      <c r="F163" s="56">
        <f>+VLOOKUP(A163,'carga datos externos'!$A$3:$F$227,6,FALSE)</f>
        <v>0</v>
      </c>
      <c r="G163" s="29">
        <f t="shared" si="15"/>
        <v>0</v>
      </c>
      <c r="H163" s="70" t="s">
        <v>9</v>
      </c>
    </row>
    <row r="164" spans="1:8" ht="22.5" x14ac:dyDescent="0.25">
      <c r="A164" s="25" t="s">
        <v>459</v>
      </c>
      <c r="B164" s="26" t="s">
        <v>11</v>
      </c>
      <c r="C164" s="26" t="s">
        <v>18</v>
      </c>
      <c r="D164" s="27" t="s">
        <v>173</v>
      </c>
      <c r="E164" s="28">
        <v>7.5</v>
      </c>
      <c r="F164" s="56">
        <f>+VLOOKUP(A164,'carga datos externos'!$A$3:$F$227,6,FALSE)</f>
        <v>0</v>
      </c>
      <c r="G164" s="29">
        <f t="shared" si="15"/>
        <v>0</v>
      </c>
      <c r="H164" s="74" t="s">
        <v>593</v>
      </c>
    </row>
    <row r="165" spans="1:8" x14ac:dyDescent="0.25">
      <c r="A165" s="25" t="s">
        <v>460</v>
      </c>
      <c r="B165" s="26" t="s">
        <v>11</v>
      </c>
      <c r="C165" s="26" t="s">
        <v>12</v>
      </c>
      <c r="D165" s="27" t="s">
        <v>174</v>
      </c>
      <c r="E165" s="28">
        <v>6</v>
      </c>
      <c r="F165" s="56">
        <f>+VLOOKUP(A165,'carga datos externos'!$A$3:$F$227,6,FALSE)</f>
        <v>0</v>
      </c>
      <c r="G165" s="29">
        <f t="shared" si="15"/>
        <v>0</v>
      </c>
      <c r="H165" s="70" t="s">
        <v>9</v>
      </c>
    </row>
    <row r="166" spans="1:8" x14ac:dyDescent="0.25">
      <c r="A166" s="25" t="s">
        <v>461</v>
      </c>
      <c r="B166" s="26" t="s">
        <v>11</v>
      </c>
      <c r="C166" s="26" t="s">
        <v>16</v>
      </c>
      <c r="D166" s="27" t="s">
        <v>175</v>
      </c>
      <c r="E166" s="28">
        <v>6.41</v>
      </c>
      <c r="F166" s="56">
        <f>+VLOOKUP(A166,'carga datos externos'!$A$3:$F$227,6,FALSE)</f>
        <v>0</v>
      </c>
      <c r="G166" s="29">
        <f t="shared" si="15"/>
        <v>0</v>
      </c>
      <c r="H166" s="74" t="s">
        <v>594</v>
      </c>
    </row>
    <row r="167" spans="1:8" x14ac:dyDescent="0.25">
      <c r="A167" s="25" t="s">
        <v>462</v>
      </c>
      <c r="B167" s="26" t="s">
        <v>11</v>
      </c>
      <c r="C167" s="26" t="s">
        <v>12</v>
      </c>
      <c r="D167" s="27" t="s">
        <v>176</v>
      </c>
      <c r="E167" s="28">
        <v>1</v>
      </c>
      <c r="F167" s="56">
        <f>+VLOOKUP(A167,'carga datos externos'!$A$3:$F$227,6,FALSE)</f>
        <v>0</v>
      </c>
      <c r="G167" s="29">
        <f t="shared" si="15"/>
        <v>0</v>
      </c>
      <c r="H167" s="70" t="s">
        <v>9</v>
      </c>
    </row>
    <row r="168" spans="1:8" x14ac:dyDescent="0.25">
      <c r="A168" s="25" t="s">
        <v>463</v>
      </c>
      <c r="B168" s="26" t="s">
        <v>11</v>
      </c>
      <c r="C168" s="26" t="s">
        <v>16</v>
      </c>
      <c r="D168" s="27" t="s">
        <v>177</v>
      </c>
      <c r="E168" s="28">
        <v>4.01</v>
      </c>
      <c r="F168" s="56">
        <f>+VLOOKUP(A168,'carga datos externos'!$A$3:$F$227,6,FALSE)</f>
        <v>0</v>
      </c>
      <c r="G168" s="29">
        <f t="shared" si="15"/>
        <v>0</v>
      </c>
      <c r="H168" s="70" t="s">
        <v>9</v>
      </c>
    </row>
    <row r="169" spans="1:8" x14ac:dyDescent="0.25">
      <c r="A169" s="25" t="s">
        <v>464</v>
      </c>
      <c r="B169" s="26" t="s">
        <v>11</v>
      </c>
      <c r="C169" s="26" t="s">
        <v>12</v>
      </c>
      <c r="D169" s="27" t="s">
        <v>37</v>
      </c>
      <c r="E169" s="28">
        <v>3</v>
      </c>
      <c r="F169" s="68" t="str">
        <f>+IF(ISNUMBER($F$28),IF($F$28&lt;&gt;0,+$F$28,"falta ofertar 02_18"),"pdte ofertar 02_18")</f>
        <v>falta ofertar 02_18</v>
      </c>
      <c r="G169" s="29" t="e">
        <f t="shared" si="15"/>
        <v>#VALUE!</v>
      </c>
      <c r="H169" s="74" t="s">
        <v>576</v>
      </c>
    </row>
    <row r="170" spans="1:8" x14ac:dyDescent="0.25">
      <c r="A170" s="25" t="s">
        <v>465</v>
      </c>
      <c r="B170" s="26" t="s">
        <v>11</v>
      </c>
      <c r="C170" s="26" t="s">
        <v>12</v>
      </c>
      <c r="D170" s="27" t="s">
        <v>38</v>
      </c>
      <c r="E170" s="28">
        <v>6</v>
      </c>
      <c r="F170" s="68" t="str">
        <f>+IF(ISNUMBER($F$29),IF($F$29&lt;&gt;0,+$F$29,"falta ofertar 02_19"),"pdte ofertar 02_19")</f>
        <v>falta ofertar 02_19</v>
      </c>
      <c r="G170" s="29" t="e">
        <f t="shared" si="15"/>
        <v>#VALUE!</v>
      </c>
      <c r="H170" s="74" t="s">
        <v>577</v>
      </c>
    </row>
    <row r="171" spans="1:8" x14ac:dyDescent="0.25">
      <c r="A171" s="30" t="s">
        <v>510</v>
      </c>
      <c r="B171" s="30" t="s">
        <v>8</v>
      </c>
      <c r="C171" s="30" t="s">
        <v>9</v>
      </c>
      <c r="D171" s="31" t="s">
        <v>178</v>
      </c>
      <c r="E171" s="32"/>
      <c r="F171" s="32"/>
      <c r="G171" s="59"/>
      <c r="H171" s="69"/>
    </row>
    <row r="172" spans="1:8" x14ac:dyDescent="0.25">
      <c r="A172" s="25" t="s">
        <v>466</v>
      </c>
      <c r="B172" s="26" t="s">
        <v>11</v>
      </c>
      <c r="C172" s="26" t="s">
        <v>16</v>
      </c>
      <c r="D172" s="27" t="s">
        <v>179</v>
      </c>
      <c r="E172" s="28">
        <v>5.99</v>
      </c>
      <c r="F172" s="56">
        <f>+VLOOKUP(A172,'carga datos externos'!$A$3:$F$227,6,FALSE)</f>
        <v>0</v>
      </c>
      <c r="G172" s="29">
        <f t="shared" ref="G172:G174" si="16">+ROUND(+E172*F172,2)</f>
        <v>0</v>
      </c>
      <c r="H172" s="70" t="s">
        <v>9</v>
      </c>
    </row>
    <row r="173" spans="1:8" x14ac:dyDescent="0.25">
      <c r="A173" s="25" t="s">
        <v>467</v>
      </c>
      <c r="B173" s="26" t="s">
        <v>11</v>
      </c>
      <c r="C173" s="26" t="s">
        <v>180</v>
      </c>
      <c r="D173" s="27" t="s">
        <v>181</v>
      </c>
      <c r="E173" s="28">
        <v>1421.55</v>
      </c>
      <c r="F173" s="56">
        <f>+VLOOKUP(A173,'carga datos externos'!$A$3:$F$227,6,FALSE)</f>
        <v>0</v>
      </c>
      <c r="G173" s="29">
        <f t="shared" si="16"/>
        <v>0</v>
      </c>
      <c r="H173" s="70" t="s">
        <v>9</v>
      </c>
    </row>
    <row r="174" spans="1:8" x14ac:dyDescent="0.25">
      <c r="A174" s="25" t="s">
        <v>468</v>
      </c>
      <c r="B174" s="26" t="s">
        <v>11</v>
      </c>
      <c r="C174" s="26" t="s">
        <v>12</v>
      </c>
      <c r="D174" s="27" t="s">
        <v>182</v>
      </c>
      <c r="E174" s="28">
        <v>24</v>
      </c>
      <c r="F174" s="56">
        <f>+VLOOKUP(A174,'carga datos externos'!$A$3:$F$227,6,FALSE)</f>
        <v>0</v>
      </c>
      <c r="G174" s="29">
        <f t="shared" si="16"/>
        <v>0</v>
      </c>
      <c r="H174" s="70" t="s">
        <v>9</v>
      </c>
    </row>
    <row r="175" spans="1:8" x14ac:dyDescent="0.25">
      <c r="A175" s="30" t="s">
        <v>511</v>
      </c>
      <c r="B175" s="30" t="s">
        <v>8</v>
      </c>
      <c r="C175" s="30" t="s">
        <v>9</v>
      </c>
      <c r="D175" s="31" t="s">
        <v>183</v>
      </c>
      <c r="E175" s="32"/>
      <c r="F175" s="32"/>
      <c r="G175" s="59"/>
      <c r="H175" s="69"/>
    </row>
    <row r="176" spans="1:8" ht="22.5" x14ac:dyDescent="0.25">
      <c r="A176" s="25" t="s">
        <v>469</v>
      </c>
      <c r="B176" s="26" t="s">
        <v>11</v>
      </c>
      <c r="C176" s="26" t="s">
        <v>18</v>
      </c>
      <c r="D176" s="27" t="s">
        <v>184</v>
      </c>
      <c r="E176" s="28">
        <v>7.5</v>
      </c>
      <c r="F176" s="56">
        <f>+VLOOKUP(A176,'carga datos externos'!$A$3:$F$227,6,FALSE)</f>
        <v>0</v>
      </c>
      <c r="G176" s="29">
        <f t="shared" ref="G176:G177" si="17">+ROUND(+E176*F176,2)</f>
        <v>0</v>
      </c>
      <c r="H176" s="70" t="s">
        <v>9</v>
      </c>
    </row>
    <row r="177" spans="1:8" x14ac:dyDescent="0.25">
      <c r="A177" s="25" t="s">
        <v>470</v>
      </c>
      <c r="B177" s="26" t="s">
        <v>11</v>
      </c>
      <c r="C177" s="26" t="s">
        <v>12</v>
      </c>
      <c r="D177" s="27" t="s">
        <v>185</v>
      </c>
      <c r="E177" s="28">
        <v>2</v>
      </c>
      <c r="F177" s="56">
        <f>+VLOOKUP(A177,'carga datos externos'!$A$3:$F$227,6,FALSE)</f>
        <v>0</v>
      </c>
      <c r="G177" s="29">
        <f t="shared" si="17"/>
        <v>0</v>
      </c>
      <c r="H177" s="70" t="s">
        <v>9</v>
      </c>
    </row>
    <row r="178" spans="1:8" x14ac:dyDescent="0.25">
      <c r="A178" s="30" t="s">
        <v>512</v>
      </c>
      <c r="B178" s="30" t="s">
        <v>8</v>
      </c>
      <c r="C178" s="30" t="s">
        <v>9</v>
      </c>
      <c r="D178" s="31" t="s">
        <v>50</v>
      </c>
      <c r="E178" s="32"/>
      <c r="F178" s="32"/>
      <c r="G178" s="59"/>
      <c r="H178" s="69"/>
    </row>
    <row r="179" spans="1:8" x14ac:dyDescent="0.25">
      <c r="A179" s="25" t="s">
        <v>471</v>
      </c>
      <c r="B179" s="26" t="s">
        <v>11</v>
      </c>
      <c r="C179" s="26" t="s">
        <v>16</v>
      </c>
      <c r="D179" s="27" t="s">
        <v>186</v>
      </c>
      <c r="E179" s="28">
        <v>39.159999999999997</v>
      </c>
      <c r="F179" s="56">
        <f>+VLOOKUP(A179,'carga datos externos'!$A$3:$F$227,6,FALSE)</f>
        <v>0</v>
      </c>
      <c r="G179" s="29">
        <f t="shared" ref="G179:G180" si="18">+ROUND(+E179*F179,2)</f>
        <v>0</v>
      </c>
      <c r="H179" s="74" t="s">
        <v>578</v>
      </c>
    </row>
    <row r="180" spans="1:8" ht="22.5" x14ac:dyDescent="0.25">
      <c r="A180" s="25" t="s">
        <v>472</v>
      </c>
      <c r="B180" s="26" t="s">
        <v>11</v>
      </c>
      <c r="C180" s="26" t="s">
        <v>16</v>
      </c>
      <c r="D180" s="27" t="s">
        <v>187</v>
      </c>
      <c r="E180" s="28">
        <v>34.21</v>
      </c>
      <c r="F180" s="56">
        <f>+VLOOKUP(A180,'carga datos externos'!$A$3:$F$227,6,FALSE)</f>
        <v>0</v>
      </c>
      <c r="G180" s="29">
        <f t="shared" si="18"/>
        <v>0</v>
      </c>
      <c r="H180" s="74" t="s">
        <v>579</v>
      </c>
    </row>
    <row r="181" spans="1:8" x14ac:dyDescent="0.25">
      <c r="A181" s="30" t="s">
        <v>513</v>
      </c>
      <c r="B181" s="30" t="s">
        <v>8</v>
      </c>
      <c r="C181" s="30" t="s">
        <v>9</v>
      </c>
      <c r="D181" s="31" t="s">
        <v>188</v>
      </c>
      <c r="E181" s="32"/>
      <c r="F181" s="32"/>
      <c r="G181" s="59"/>
      <c r="H181" s="69"/>
    </row>
    <row r="182" spans="1:8" ht="22.5" x14ac:dyDescent="0.25">
      <c r="A182" s="25" t="s">
        <v>473</v>
      </c>
      <c r="B182" s="26" t="s">
        <v>11</v>
      </c>
      <c r="C182" s="26" t="s">
        <v>12</v>
      </c>
      <c r="D182" s="27" t="s">
        <v>189</v>
      </c>
      <c r="E182" s="28">
        <v>1</v>
      </c>
      <c r="F182" s="56">
        <f>+VLOOKUP(A182,'carga datos externos'!$A$3:$F$227,6,FALSE)</f>
        <v>0</v>
      </c>
      <c r="G182" s="29">
        <f t="shared" ref="G182:G183" si="19">+ROUND(+E182*F182,2)</f>
        <v>0</v>
      </c>
      <c r="H182" s="70" t="s">
        <v>9</v>
      </c>
    </row>
    <row r="183" spans="1:8" ht="22.5" x14ac:dyDescent="0.25">
      <c r="A183" s="25" t="s">
        <v>474</v>
      </c>
      <c r="B183" s="26" t="s">
        <v>11</v>
      </c>
      <c r="C183" s="26" t="s">
        <v>12</v>
      </c>
      <c r="D183" s="27" t="s">
        <v>190</v>
      </c>
      <c r="E183" s="28">
        <v>1</v>
      </c>
      <c r="F183" s="56">
        <f>+VLOOKUP(A183,'carga datos externos'!$A$3:$F$227,6,FALSE)</f>
        <v>0</v>
      </c>
      <c r="G183" s="29">
        <f t="shared" si="19"/>
        <v>0</v>
      </c>
      <c r="H183" s="70" t="s">
        <v>9</v>
      </c>
    </row>
    <row r="184" spans="1:8" x14ac:dyDescent="0.25">
      <c r="A184" s="30" t="s">
        <v>514</v>
      </c>
      <c r="B184" s="30" t="s">
        <v>8</v>
      </c>
      <c r="C184" s="30" t="s">
        <v>9</v>
      </c>
      <c r="D184" s="31" t="s">
        <v>191</v>
      </c>
      <c r="E184" s="32"/>
      <c r="F184" s="32"/>
      <c r="G184" s="59"/>
      <c r="H184" s="69"/>
    </row>
    <row r="185" spans="1:8" x14ac:dyDescent="0.25">
      <c r="A185" s="25" t="s">
        <v>475</v>
      </c>
      <c r="B185" s="26" t="s">
        <v>11</v>
      </c>
      <c r="C185" s="26" t="s">
        <v>18</v>
      </c>
      <c r="D185" s="27" t="s">
        <v>192</v>
      </c>
      <c r="E185" s="28">
        <v>5.5</v>
      </c>
      <c r="F185" s="56">
        <f>+VLOOKUP(A185,'carga datos externos'!$A$3:$F$227,6,FALSE)</f>
        <v>0</v>
      </c>
      <c r="G185" s="29">
        <f t="shared" ref="G185:G188" si="20">+ROUND(+E185*F185,2)</f>
        <v>0</v>
      </c>
      <c r="H185" s="70" t="s">
        <v>9</v>
      </c>
    </row>
    <row r="186" spans="1:8" x14ac:dyDescent="0.25">
      <c r="A186" s="25" t="s">
        <v>476</v>
      </c>
      <c r="B186" s="26" t="s">
        <v>11</v>
      </c>
      <c r="C186" s="26" t="s">
        <v>193</v>
      </c>
      <c r="D186" s="27" t="s">
        <v>194</v>
      </c>
      <c r="E186" s="28">
        <v>2</v>
      </c>
      <c r="F186" s="56">
        <f>+VLOOKUP(A186,'carga datos externos'!$A$3:$F$227,6,FALSE)</f>
        <v>0</v>
      </c>
      <c r="G186" s="29">
        <f t="shared" si="20"/>
        <v>0</v>
      </c>
      <c r="H186" s="70" t="s">
        <v>9</v>
      </c>
    </row>
    <row r="187" spans="1:8" x14ac:dyDescent="0.25">
      <c r="A187" s="25" t="s">
        <v>477</v>
      </c>
      <c r="B187" s="26" t="s">
        <v>11</v>
      </c>
      <c r="C187" s="26" t="s">
        <v>12</v>
      </c>
      <c r="D187" s="27" t="s">
        <v>195</v>
      </c>
      <c r="E187" s="28">
        <v>1</v>
      </c>
      <c r="F187" s="56">
        <f>+VLOOKUP(A187,'carga datos externos'!$A$3:$F$227,6,FALSE)</f>
        <v>0</v>
      </c>
      <c r="G187" s="29">
        <f t="shared" si="20"/>
        <v>0</v>
      </c>
      <c r="H187" s="70" t="s">
        <v>9</v>
      </c>
    </row>
    <row r="188" spans="1:8" x14ac:dyDescent="0.25">
      <c r="A188" s="25" t="s">
        <v>478</v>
      </c>
      <c r="B188" s="26" t="s">
        <v>11</v>
      </c>
      <c r="C188" s="26" t="s">
        <v>12</v>
      </c>
      <c r="D188" s="27" t="s">
        <v>196</v>
      </c>
      <c r="E188" s="28">
        <v>1</v>
      </c>
      <c r="F188" s="56">
        <f>+VLOOKUP(A188,'carga datos externos'!$A$3:$F$227,6,FALSE)</f>
        <v>0</v>
      </c>
      <c r="G188" s="29">
        <f t="shared" si="20"/>
        <v>0</v>
      </c>
      <c r="H188" s="70" t="s">
        <v>9</v>
      </c>
    </row>
    <row r="189" spans="1:8" x14ac:dyDescent="0.25">
      <c r="A189" s="30" t="s">
        <v>515</v>
      </c>
      <c r="B189" s="30" t="s">
        <v>8</v>
      </c>
      <c r="C189" s="30" t="s">
        <v>9</v>
      </c>
      <c r="D189" s="31" t="s">
        <v>197</v>
      </c>
      <c r="E189" s="32"/>
      <c r="F189" s="32"/>
      <c r="G189" s="59"/>
      <c r="H189" s="69"/>
    </row>
    <row r="190" spans="1:8" x14ac:dyDescent="0.25">
      <c r="A190" s="25" t="s">
        <v>479</v>
      </c>
      <c r="B190" s="26" t="s">
        <v>11</v>
      </c>
      <c r="C190" s="26" t="s">
        <v>12</v>
      </c>
      <c r="D190" s="27" t="s">
        <v>198</v>
      </c>
      <c r="E190" s="28">
        <v>1</v>
      </c>
      <c r="F190" s="56">
        <f>+VLOOKUP(A190,'carga datos externos'!$A$3:$F$227,6,FALSE)</f>
        <v>0</v>
      </c>
      <c r="G190" s="29">
        <f t="shared" ref="G190:G203" si="21">+ROUND(+E190*F190,2)</f>
        <v>0</v>
      </c>
      <c r="H190" s="70" t="s">
        <v>9</v>
      </c>
    </row>
    <row r="191" spans="1:8" x14ac:dyDescent="0.25">
      <c r="A191" s="25" t="s">
        <v>480</v>
      </c>
      <c r="B191" s="26" t="s">
        <v>11</v>
      </c>
      <c r="C191" s="26" t="s">
        <v>12</v>
      </c>
      <c r="D191" s="27" t="s">
        <v>199</v>
      </c>
      <c r="E191" s="28">
        <v>1</v>
      </c>
      <c r="F191" s="56">
        <f>+VLOOKUP(A191,'carga datos externos'!$A$3:$F$227,6,FALSE)</f>
        <v>0</v>
      </c>
      <c r="G191" s="29">
        <f t="shared" si="21"/>
        <v>0</v>
      </c>
      <c r="H191" s="70" t="s">
        <v>9</v>
      </c>
    </row>
    <row r="192" spans="1:8" x14ac:dyDescent="0.25">
      <c r="A192" s="25" t="s">
        <v>481</v>
      </c>
      <c r="B192" s="26" t="s">
        <v>11</v>
      </c>
      <c r="C192" s="26" t="s">
        <v>12</v>
      </c>
      <c r="D192" s="27" t="s">
        <v>200</v>
      </c>
      <c r="E192" s="28">
        <v>1</v>
      </c>
      <c r="F192" s="56">
        <f>+VLOOKUP(A192,'carga datos externos'!$A$3:$F$227,6,FALSE)</f>
        <v>0</v>
      </c>
      <c r="G192" s="29">
        <f t="shared" si="21"/>
        <v>0</v>
      </c>
      <c r="H192" s="70" t="s">
        <v>9</v>
      </c>
    </row>
    <row r="193" spans="1:8" x14ac:dyDescent="0.25">
      <c r="A193" s="25" t="s">
        <v>482</v>
      </c>
      <c r="B193" s="26" t="s">
        <v>11</v>
      </c>
      <c r="C193" s="26" t="s">
        <v>12</v>
      </c>
      <c r="D193" s="27" t="s">
        <v>201</v>
      </c>
      <c r="E193" s="28">
        <v>1</v>
      </c>
      <c r="F193" s="56">
        <f>+VLOOKUP(A193,'carga datos externos'!$A$3:$F$227,6,FALSE)</f>
        <v>0</v>
      </c>
      <c r="G193" s="29">
        <f t="shared" si="21"/>
        <v>0</v>
      </c>
      <c r="H193" s="70" t="s">
        <v>9</v>
      </c>
    </row>
    <row r="194" spans="1:8" x14ac:dyDescent="0.25">
      <c r="A194" s="25" t="s">
        <v>483</v>
      </c>
      <c r="B194" s="26" t="s">
        <v>11</v>
      </c>
      <c r="C194" s="26" t="s">
        <v>12</v>
      </c>
      <c r="D194" s="27" t="s">
        <v>202</v>
      </c>
      <c r="E194" s="28">
        <v>1</v>
      </c>
      <c r="F194" s="56">
        <f>+VLOOKUP(A194,'carga datos externos'!$A$3:$F$227,6,FALSE)</f>
        <v>0</v>
      </c>
      <c r="G194" s="29">
        <f t="shared" si="21"/>
        <v>0</v>
      </c>
      <c r="H194" s="70" t="s">
        <v>9</v>
      </c>
    </row>
    <row r="195" spans="1:8" x14ac:dyDescent="0.25">
      <c r="A195" s="25" t="s">
        <v>484</v>
      </c>
      <c r="B195" s="26" t="s">
        <v>11</v>
      </c>
      <c r="C195" s="26" t="s">
        <v>18</v>
      </c>
      <c r="D195" s="27" t="s">
        <v>203</v>
      </c>
      <c r="E195" s="28">
        <v>54.8</v>
      </c>
      <c r="F195" s="56">
        <f>+VLOOKUP(A195,'carga datos externos'!$A$3:$F$227,6,FALSE)</f>
        <v>0</v>
      </c>
      <c r="G195" s="29">
        <f t="shared" si="21"/>
        <v>0</v>
      </c>
      <c r="H195" s="74" t="s">
        <v>580</v>
      </c>
    </row>
    <row r="196" spans="1:8" x14ac:dyDescent="0.25">
      <c r="A196" s="25" t="s">
        <v>485</v>
      </c>
      <c r="B196" s="26" t="s">
        <v>11</v>
      </c>
      <c r="C196" s="26" t="s">
        <v>18</v>
      </c>
      <c r="D196" s="27" t="s">
        <v>204</v>
      </c>
      <c r="E196" s="28">
        <v>10.35</v>
      </c>
      <c r="F196" s="56">
        <f>+VLOOKUP(A196,'carga datos externos'!$A$3:$F$227,6,FALSE)</f>
        <v>0</v>
      </c>
      <c r="G196" s="29">
        <f t="shared" si="21"/>
        <v>0</v>
      </c>
      <c r="H196" s="74" t="s">
        <v>581</v>
      </c>
    </row>
    <row r="197" spans="1:8" x14ac:dyDescent="0.25">
      <c r="A197" s="25" t="s">
        <v>486</v>
      </c>
      <c r="B197" s="26" t="s">
        <v>11</v>
      </c>
      <c r="C197" s="26" t="s">
        <v>18</v>
      </c>
      <c r="D197" s="27" t="s">
        <v>205</v>
      </c>
      <c r="E197" s="28">
        <v>7.15</v>
      </c>
      <c r="F197" s="56">
        <f>+VLOOKUP(A197,'carga datos externos'!$A$3:$F$227,6,FALSE)</f>
        <v>0</v>
      </c>
      <c r="G197" s="29">
        <f t="shared" si="21"/>
        <v>0</v>
      </c>
      <c r="H197" s="74" t="s">
        <v>582</v>
      </c>
    </row>
    <row r="198" spans="1:8" x14ac:dyDescent="0.25">
      <c r="A198" s="25" t="s">
        <v>487</v>
      </c>
      <c r="B198" s="26" t="s">
        <v>11</v>
      </c>
      <c r="C198" s="26" t="s">
        <v>12</v>
      </c>
      <c r="D198" s="27" t="s">
        <v>110</v>
      </c>
      <c r="E198" s="28">
        <v>2</v>
      </c>
      <c r="F198" s="68" t="str">
        <f>+IF(ISNUMBER($F$100),IF($F$100&lt;&gt;0,+$F$100,"falta ofertar 10_07_09"),"pdte ofertar 10_07_09")</f>
        <v>falta ofertar 10_07_09</v>
      </c>
      <c r="G198" s="29" t="e">
        <f t="shared" si="21"/>
        <v>#VALUE!</v>
      </c>
      <c r="H198" s="74" t="s">
        <v>583</v>
      </c>
    </row>
    <row r="199" spans="1:8" x14ac:dyDescent="0.25">
      <c r="A199" s="25" t="s">
        <v>488</v>
      </c>
      <c r="B199" s="26" t="s">
        <v>11</v>
      </c>
      <c r="C199" s="26" t="s">
        <v>18</v>
      </c>
      <c r="D199" s="27" t="s">
        <v>206</v>
      </c>
      <c r="E199" s="28">
        <v>10.35</v>
      </c>
      <c r="F199" s="56">
        <f>+VLOOKUP(A199,'carga datos externos'!$A$3:$F$227,6,FALSE)</f>
        <v>0</v>
      </c>
      <c r="G199" s="29">
        <f t="shared" si="21"/>
        <v>0</v>
      </c>
      <c r="H199" s="70" t="s">
        <v>9</v>
      </c>
    </row>
    <row r="200" spans="1:8" x14ac:dyDescent="0.25">
      <c r="A200" s="25" t="s">
        <v>489</v>
      </c>
      <c r="B200" s="26" t="s">
        <v>11</v>
      </c>
      <c r="C200" s="26" t="s">
        <v>18</v>
      </c>
      <c r="D200" s="27" t="s">
        <v>207</v>
      </c>
      <c r="E200" s="28">
        <v>10.35</v>
      </c>
      <c r="F200" s="56">
        <f>+VLOOKUP(A200,'carga datos externos'!$A$3:$F$227,6,FALSE)</f>
        <v>0</v>
      </c>
      <c r="G200" s="29">
        <f t="shared" si="21"/>
        <v>0</v>
      </c>
      <c r="H200" s="70" t="s">
        <v>9</v>
      </c>
    </row>
    <row r="201" spans="1:8" x14ac:dyDescent="0.25">
      <c r="A201" s="25" t="s">
        <v>490</v>
      </c>
      <c r="B201" s="26" t="s">
        <v>11</v>
      </c>
      <c r="C201" s="26" t="s">
        <v>18</v>
      </c>
      <c r="D201" s="27" t="s">
        <v>208</v>
      </c>
      <c r="E201" s="28">
        <v>20.9</v>
      </c>
      <c r="F201" s="56">
        <f>+VLOOKUP(A201,'carga datos externos'!$A$3:$F$227,6,FALSE)</f>
        <v>0</v>
      </c>
      <c r="G201" s="29">
        <f t="shared" si="21"/>
        <v>0</v>
      </c>
      <c r="H201" s="70" t="s">
        <v>9</v>
      </c>
    </row>
    <row r="202" spans="1:8" ht="22.5" x14ac:dyDescent="0.25">
      <c r="A202" s="25" t="s">
        <v>491</v>
      </c>
      <c r="B202" s="26" t="s">
        <v>11</v>
      </c>
      <c r="C202" s="26" t="s">
        <v>209</v>
      </c>
      <c r="D202" s="27" t="s">
        <v>210</v>
      </c>
      <c r="E202" s="28">
        <v>5</v>
      </c>
      <c r="F202" s="56">
        <f>+VLOOKUP(A202,'carga datos externos'!$A$3:$F$227,6,FALSE)</f>
        <v>0</v>
      </c>
      <c r="G202" s="29">
        <f t="shared" si="21"/>
        <v>0</v>
      </c>
      <c r="H202" s="70" t="s">
        <v>9</v>
      </c>
    </row>
    <row r="203" spans="1:8" x14ac:dyDescent="0.25">
      <c r="A203" s="25" t="s">
        <v>492</v>
      </c>
      <c r="B203" s="26" t="s">
        <v>11</v>
      </c>
      <c r="C203" s="26" t="s">
        <v>12</v>
      </c>
      <c r="D203" s="27" t="s">
        <v>211</v>
      </c>
      <c r="E203" s="28">
        <v>2</v>
      </c>
      <c r="F203" s="56">
        <f>+VLOOKUP(A203,'carga datos externos'!$A$3:$F$227,6,FALSE)</f>
        <v>0</v>
      </c>
      <c r="G203" s="29">
        <f t="shared" si="21"/>
        <v>0</v>
      </c>
      <c r="H203" s="70" t="s">
        <v>9</v>
      </c>
    </row>
    <row r="204" spans="1:8" x14ac:dyDescent="0.25">
      <c r="A204" s="30" t="s">
        <v>516</v>
      </c>
      <c r="B204" s="30" t="s">
        <v>8</v>
      </c>
      <c r="C204" s="30" t="s">
        <v>9</v>
      </c>
      <c r="D204" s="31" t="s">
        <v>212</v>
      </c>
      <c r="E204" s="32"/>
      <c r="F204" s="32"/>
      <c r="G204" s="59"/>
      <c r="H204" s="69"/>
    </row>
    <row r="205" spans="1:8" x14ac:dyDescent="0.25">
      <c r="A205" s="25" t="s">
        <v>493</v>
      </c>
      <c r="B205" s="26" t="s">
        <v>11</v>
      </c>
      <c r="C205" s="26" t="s">
        <v>12</v>
      </c>
      <c r="D205" s="27" t="s">
        <v>213</v>
      </c>
      <c r="E205" s="28">
        <v>1</v>
      </c>
      <c r="F205" s="56">
        <f>+VLOOKUP(A205,'carga datos externos'!$A$3:$F$227,6,FALSE)</f>
        <v>0</v>
      </c>
      <c r="G205" s="29">
        <f t="shared" ref="G205:G211" si="22">+ROUND(+E205*F205,2)</f>
        <v>0</v>
      </c>
      <c r="H205" s="70" t="s">
        <v>9</v>
      </c>
    </row>
    <row r="206" spans="1:8" ht="22.5" x14ac:dyDescent="0.25">
      <c r="A206" s="25" t="s">
        <v>494</v>
      </c>
      <c r="B206" s="26" t="s">
        <v>11</v>
      </c>
      <c r="C206" s="26" t="s">
        <v>18</v>
      </c>
      <c r="D206" s="27" t="s">
        <v>214</v>
      </c>
      <c r="E206" s="28">
        <v>117.2</v>
      </c>
      <c r="F206" s="56">
        <f>+VLOOKUP(A206,'carga datos externos'!$A$3:$F$227,6,FALSE)</f>
        <v>0</v>
      </c>
      <c r="G206" s="29">
        <f t="shared" si="22"/>
        <v>0</v>
      </c>
      <c r="H206" s="70" t="s">
        <v>9</v>
      </c>
    </row>
    <row r="207" spans="1:8" x14ac:dyDescent="0.25">
      <c r="A207" s="25" t="s">
        <v>495</v>
      </c>
      <c r="B207" s="26" t="s">
        <v>11</v>
      </c>
      <c r="C207" s="26" t="s">
        <v>18</v>
      </c>
      <c r="D207" s="27" t="s">
        <v>215</v>
      </c>
      <c r="E207" s="28">
        <v>144.80000000000001</v>
      </c>
      <c r="F207" s="56">
        <f>+VLOOKUP(A207,'carga datos externos'!$A$3:$F$227,6,FALSE)</f>
        <v>0</v>
      </c>
      <c r="G207" s="29">
        <f t="shared" si="22"/>
        <v>0</v>
      </c>
      <c r="H207" s="70" t="s">
        <v>9</v>
      </c>
    </row>
    <row r="208" spans="1:8" x14ac:dyDescent="0.25">
      <c r="A208" s="25" t="s">
        <v>496</v>
      </c>
      <c r="B208" s="26" t="s">
        <v>11</v>
      </c>
      <c r="C208" s="26" t="s">
        <v>18</v>
      </c>
      <c r="D208" s="27" t="s">
        <v>216</v>
      </c>
      <c r="E208" s="28">
        <v>144.80000000000001</v>
      </c>
      <c r="F208" s="56">
        <f>+VLOOKUP(A208,'carga datos externos'!$A$3:$F$227,6,FALSE)</f>
        <v>0</v>
      </c>
      <c r="G208" s="29">
        <f t="shared" si="22"/>
        <v>0</v>
      </c>
      <c r="H208" s="70" t="s">
        <v>9</v>
      </c>
    </row>
    <row r="209" spans="1:8" x14ac:dyDescent="0.25">
      <c r="A209" s="25" t="s">
        <v>497</v>
      </c>
      <c r="B209" s="26" t="s">
        <v>11</v>
      </c>
      <c r="C209" s="26" t="s">
        <v>18</v>
      </c>
      <c r="D209" s="27" t="s">
        <v>217</v>
      </c>
      <c r="E209" s="28">
        <v>117.2</v>
      </c>
      <c r="F209" s="56">
        <f>+VLOOKUP(A209,'carga datos externos'!$A$3:$F$227,6,FALSE)</f>
        <v>0</v>
      </c>
      <c r="G209" s="29">
        <f t="shared" si="22"/>
        <v>0</v>
      </c>
      <c r="H209" s="70" t="s">
        <v>9</v>
      </c>
    </row>
    <row r="210" spans="1:8" x14ac:dyDescent="0.25">
      <c r="A210" s="25" t="s">
        <v>498</v>
      </c>
      <c r="B210" s="26" t="s">
        <v>11</v>
      </c>
      <c r="C210" s="26" t="s">
        <v>12</v>
      </c>
      <c r="D210" s="27" t="s">
        <v>156</v>
      </c>
      <c r="E210" s="28">
        <v>1</v>
      </c>
      <c r="F210" s="68" t="str">
        <f>+IF(ISNUMBER($F$144),IF($F$144&lt;&gt;0,+$F$144,"falta ofertar 08_14"),"pdte ofertar 08_14")</f>
        <v>falta ofertar 08_14</v>
      </c>
      <c r="G210" s="29" t="e">
        <f t="shared" si="22"/>
        <v>#VALUE!</v>
      </c>
      <c r="H210" s="74" t="s">
        <v>592</v>
      </c>
    </row>
    <row r="211" spans="1:8" ht="22.5" x14ac:dyDescent="0.25">
      <c r="A211" s="25" t="s">
        <v>499</v>
      </c>
      <c r="B211" s="26" t="s">
        <v>11</v>
      </c>
      <c r="C211" s="26" t="s">
        <v>12</v>
      </c>
      <c r="D211" s="27" t="s">
        <v>218</v>
      </c>
      <c r="E211" s="28">
        <v>1</v>
      </c>
      <c r="F211" s="56">
        <f>+VLOOKUP(A211,'carga datos externos'!$A$3:$F$227,6,FALSE)</f>
        <v>0</v>
      </c>
      <c r="G211" s="29">
        <f t="shared" si="22"/>
        <v>0</v>
      </c>
      <c r="H211" s="70" t="s">
        <v>9</v>
      </c>
    </row>
    <row r="212" spans="1:8" x14ac:dyDescent="0.25">
      <c r="A212" s="30" t="s">
        <v>517</v>
      </c>
      <c r="B212" s="30" t="s">
        <v>8</v>
      </c>
      <c r="C212" s="30" t="s">
        <v>9</v>
      </c>
      <c r="D212" s="31" t="s">
        <v>219</v>
      </c>
      <c r="E212" s="32"/>
      <c r="F212" s="32"/>
      <c r="G212" s="59"/>
      <c r="H212" s="69"/>
    </row>
    <row r="213" spans="1:8" x14ac:dyDescent="0.25">
      <c r="A213" s="25" t="s">
        <v>500</v>
      </c>
      <c r="B213" s="26" t="s">
        <v>11</v>
      </c>
      <c r="C213" s="26" t="s">
        <v>12</v>
      </c>
      <c r="D213" s="27" t="s">
        <v>220</v>
      </c>
      <c r="E213" s="28">
        <v>2</v>
      </c>
      <c r="F213" s="56">
        <f>+VLOOKUP(A213,'carga datos externos'!$A$3:$F$227,6,FALSE)</f>
        <v>0</v>
      </c>
      <c r="G213" s="29">
        <f t="shared" ref="G213:G219" si="23">+ROUND(+E213*F213,2)</f>
        <v>0</v>
      </c>
      <c r="H213" s="70" t="s">
        <v>9</v>
      </c>
    </row>
    <row r="214" spans="1:8" x14ac:dyDescent="0.25">
      <c r="A214" s="25" t="s">
        <v>501</v>
      </c>
      <c r="B214" s="26" t="s">
        <v>11</v>
      </c>
      <c r="C214" s="26" t="s">
        <v>16</v>
      </c>
      <c r="D214" s="27" t="s">
        <v>221</v>
      </c>
      <c r="E214" s="28">
        <v>4</v>
      </c>
      <c r="F214" s="56">
        <f>+VLOOKUP(A214,'carga datos externos'!$A$3:$F$227,6,FALSE)</f>
        <v>0</v>
      </c>
      <c r="G214" s="29">
        <f t="shared" si="23"/>
        <v>0</v>
      </c>
      <c r="H214" s="70" t="s">
        <v>9</v>
      </c>
    </row>
    <row r="215" spans="1:8" x14ac:dyDescent="0.25">
      <c r="A215" s="25" t="s">
        <v>502</v>
      </c>
      <c r="B215" s="26" t="s">
        <v>11</v>
      </c>
      <c r="C215" s="26" t="s">
        <v>18</v>
      </c>
      <c r="D215" s="27" t="s">
        <v>222</v>
      </c>
      <c r="E215" s="28">
        <v>12</v>
      </c>
      <c r="F215" s="56">
        <f>+VLOOKUP(A215,'carga datos externos'!$A$3:$F$227,6,FALSE)</f>
        <v>0</v>
      </c>
      <c r="G215" s="29">
        <f t="shared" si="23"/>
        <v>0</v>
      </c>
      <c r="H215" s="70" t="s">
        <v>9</v>
      </c>
    </row>
    <row r="216" spans="1:8" x14ac:dyDescent="0.25">
      <c r="A216" s="25" t="s">
        <v>503</v>
      </c>
      <c r="B216" s="26" t="s">
        <v>11</v>
      </c>
      <c r="C216" s="26" t="s">
        <v>12</v>
      </c>
      <c r="D216" s="27" t="s">
        <v>223</v>
      </c>
      <c r="E216" s="28">
        <v>12</v>
      </c>
      <c r="F216" s="56">
        <f>+VLOOKUP(A216,'carga datos externos'!$A$3:$F$227,6,FALSE)</f>
        <v>0</v>
      </c>
      <c r="G216" s="29">
        <f t="shared" si="23"/>
        <v>0</v>
      </c>
      <c r="H216" s="70" t="s">
        <v>9</v>
      </c>
    </row>
    <row r="217" spans="1:8" ht="22.5" x14ac:dyDescent="0.25">
      <c r="A217" s="25" t="s">
        <v>504</v>
      </c>
      <c r="B217" s="26" t="s">
        <v>11</v>
      </c>
      <c r="C217" s="26" t="s">
        <v>12</v>
      </c>
      <c r="D217" s="27" t="s">
        <v>224</v>
      </c>
      <c r="E217" s="28">
        <v>81</v>
      </c>
      <c r="F217" s="56">
        <f>+VLOOKUP(A217,'carga datos externos'!$A$3:$F$227,6,FALSE)</f>
        <v>0</v>
      </c>
      <c r="G217" s="29">
        <f t="shared" si="23"/>
        <v>0</v>
      </c>
      <c r="H217" s="70" t="s">
        <v>9</v>
      </c>
    </row>
    <row r="218" spans="1:8" x14ac:dyDescent="0.25">
      <c r="A218" s="25" t="s">
        <v>505</v>
      </c>
      <c r="B218" s="26" t="s">
        <v>11</v>
      </c>
      <c r="C218" s="26" t="s">
        <v>18</v>
      </c>
      <c r="D218" s="27" t="s">
        <v>225</v>
      </c>
      <c r="E218" s="28">
        <v>107.4</v>
      </c>
      <c r="F218" s="56">
        <f>+VLOOKUP(A218,'carga datos externos'!$A$3:$F$227,6,FALSE)</f>
        <v>0</v>
      </c>
      <c r="G218" s="29">
        <f t="shared" si="23"/>
        <v>0</v>
      </c>
      <c r="H218" s="70" t="s">
        <v>9</v>
      </c>
    </row>
    <row r="219" spans="1:8" x14ac:dyDescent="0.25">
      <c r="A219" s="25" t="s">
        <v>506</v>
      </c>
      <c r="B219" s="26" t="s">
        <v>11</v>
      </c>
      <c r="C219" s="26" t="s">
        <v>12</v>
      </c>
      <c r="D219" s="27" t="s">
        <v>226</v>
      </c>
      <c r="E219" s="28">
        <v>3</v>
      </c>
      <c r="F219" s="56">
        <f>+VLOOKUP(A219,'carga datos externos'!$A$3:$F$227,6,FALSE)</f>
        <v>0</v>
      </c>
      <c r="G219" s="29">
        <f t="shared" si="23"/>
        <v>0</v>
      </c>
      <c r="H219" s="70" t="s">
        <v>9</v>
      </c>
    </row>
    <row r="220" spans="1:8" x14ac:dyDescent="0.25">
      <c r="A220" s="30" t="s">
        <v>518</v>
      </c>
      <c r="B220" s="30" t="s">
        <v>8</v>
      </c>
      <c r="C220" s="30" t="s">
        <v>9</v>
      </c>
      <c r="D220" s="31" t="s">
        <v>227</v>
      </c>
      <c r="E220" s="32"/>
      <c r="F220" s="32"/>
      <c r="G220" s="59"/>
      <c r="H220" s="69"/>
    </row>
    <row r="221" spans="1:8" x14ac:dyDescent="0.25">
      <c r="A221" s="25" t="s">
        <v>507</v>
      </c>
      <c r="B221" s="26" t="s">
        <v>11</v>
      </c>
      <c r="C221" s="26" t="s">
        <v>16</v>
      </c>
      <c r="D221" s="27" t="s">
        <v>228</v>
      </c>
      <c r="E221" s="28">
        <v>192.35</v>
      </c>
      <c r="F221" s="56">
        <f>+VLOOKUP(A221,'carga datos externos'!$A$3:$F$227,6,FALSE)</f>
        <v>0</v>
      </c>
      <c r="G221" s="29">
        <f t="shared" ref="G221:G222" si="24">+ROUND(+E221*F221,2)</f>
        <v>0</v>
      </c>
      <c r="H221" s="74" t="s">
        <v>584</v>
      </c>
    </row>
    <row r="222" spans="1:8" x14ac:dyDescent="0.25">
      <c r="A222" s="25" t="s">
        <v>508</v>
      </c>
      <c r="B222" s="26" t="s">
        <v>11</v>
      </c>
      <c r="C222" s="26" t="s">
        <v>16</v>
      </c>
      <c r="D222" s="27" t="s">
        <v>134</v>
      </c>
      <c r="E222" s="28">
        <v>25.84</v>
      </c>
      <c r="F222" s="68" t="str">
        <f>+IF(ISNUMBER($F$123),IF($F$123&lt;&gt;0,+$F$123,"falta ofertar 07_01"),"pdte ofertar 07_01")</f>
        <v>pdte ofertar 07_01</v>
      </c>
      <c r="G222" s="29" t="e">
        <f t="shared" si="24"/>
        <v>#VALUE!</v>
      </c>
      <c r="H222" s="74" t="s">
        <v>575</v>
      </c>
    </row>
    <row r="223" spans="1:8" x14ac:dyDescent="0.25">
      <c r="A223" s="18"/>
      <c r="B223" s="18"/>
      <c r="C223" s="18"/>
      <c r="D223" s="19" t="s">
        <v>282</v>
      </c>
      <c r="E223" s="20"/>
      <c r="F223" s="21"/>
      <c r="G223" s="22" t="e">
        <f>SUM(G162:G222)</f>
        <v>#VALUE!</v>
      </c>
      <c r="H223" s="71"/>
    </row>
    <row r="224" spans="1:8" x14ac:dyDescent="0.25">
      <c r="A224" s="23" t="s">
        <v>229</v>
      </c>
      <c r="B224" s="23" t="s">
        <v>8</v>
      </c>
      <c r="C224" s="23" t="s">
        <v>9</v>
      </c>
      <c r="D224" s="24" t="s">
        <v>230</v>
      </c>
      <c r="E224" s="11"/>
      <c r="F224" s="12"/>
      <c r="G224" s="12"/>
      <c r="H224" s="69"/>
    </row>
    <row r="225" spans="1:8" x14ac:dyDescent="0.25">
      <c r="A225" s="30" t="s">
        <v>561</v>
      </c>
      <c r="B225" s="30" t="s">
        <v>8</v>
      </c>
      <c r="C225" s="30" t="s">
        <v>9</v>
      </c>
      <c r="D225" s="31" t="s">
        <v>231</v>
      </c>
      <c r="E225" s="32"/>
      <c r="F225" s="32"/>
      <c r="G225" s="59"/>
      <c r="H225" s="69"/>
    </row>
    <row r="226" spans="1:8" x14ac:dyDescent="0.25">
      <c r="A226" s="25" t="s">
        <v>519</v>
      </c>
      <c r="B226" s="26" t="s">
        <v>11</v>
      </c>
      <c r="C226" s="26" t="s">
        <v>12</v>
      </c>
      <c r="D226" s="27" t="s">
        <v>232</v>
      </c>
      <c r="E226" s="28">
        <v>3</v>
      </c>
      <c r="F226" s="56">
        <f>+VLOOKUP(A226,'carga datos externos'!$A$3:$F$227,6,FALSE)</f>
        <v>0</v>
      </c>
      <c r="G226" s="29">
        <f t="shared" ref="G226:G231" si="25">+ROUND(+E226*F226,2)</f>
        <v>0</v>
      </c>
      <c r="H226" s="74" t="s">
        <v>595</v>
      </c>
    </row>
    <row r="227" spans="1:8" ht="22.5" x14ac:dyDescent="0.25">
      <c r="A227" s="25" t="s">
        <v>520</v>
      </c>
      <c r="B227" s="26" t="s">
        <v>11</v>
      </c>
      <c r="C227" s="26" t="s">
        <v>18</v>
      </c>
      <c r="D227" s="27" t="s">
        <v>173</v>
      </c>
      <c r="E227" s="28">
        <v>17.649999999999999</v>
      </c>
      <c r="F227" s="68" t="str">
        <f>+IF(ISNUMBER($F$164),IF($F$164&lt;&gt;0,+$F$164,"falta ofertar 10_01_03"),"pdte ofertar 10_01_03")</f>
        <v>falta ofertar 10_01_03</v>
      </c>
      <c r="G227" s="29" t="e">
        <f t="shared" si="25"/>
        <v>#VALUE!</v>
      </c>
      <c r="H227" s="74" t="s">
        <v>593</v>
      </c>
    </row>
    <row r="228" spans="1:8" x14ac:dyDescent="0.25">
      <c r="A228" s="25" t="s">
        <v>521</v>
      </c>
      <c r="B228" s="26" t="s">
        <v>11</v>
      </c>
      <c r="C228" s="26" t="s">
        <v>16</v>
      </c>
      <c r="D228" s="27" t="s">
        <v>233</v>
      </c>
      <c r="E228" s="28">
        <v>76.75</v>
      </c>
      <c r="F228" s="56">
        <f>+VLOOKUP(A228,'carga datos externos'!$A$3:$F$227,6,FALSE)</f>
        <v>0</v>
      </c>
      <c r="G228" s="29">
        <f t="shared" si="25"/>
        <v>0</v>
      </c>
      <c r="H228" s="70" t="s">
        <v>9</v>
      </c>
    </row>
    <row r="229" spans="1:8" x14ac:dyDescent="0.25">
      <c r="A229" s="25" t="s">
        <v>522</v>
      </c>
      <c r="B229" s="26" t="s">
        <v>11</v>
      </c>
      <c r="C229" s="26" t="s">
        <v>16</v>
      </c>
      <c r="D229" s="27" t="s">
        <v>175</v>
      </c>
      <c r="E229" s="28">
        <v>1.98</v>
      </c>
      <c r="F229" s="68" t="str">
        <f>+IF(ISNUMBER($F$166),IF($F$166&lt;&gt;0,+$F$166,"falta ofertar 10_01_05"),"pdte ofertar 10_01_05")</f>
        <v>falta ofertar 10_01_05</v>
      </c>
      <c r="G229" s="29" t="e">
        <f t="shared" si="25"/>
        <v>#VALUE!</v>
      </c>
      <c r="H229" s="74" t="s">
        <v>594</v>
      </c>
    </row>
    <row r="230" spans="1:8" x14ac:dyDescent="0.25">
      <c r="A230" s="25" t="s">
        <v>523</v>
      </c>
      <c r="B230" s="26" t="s">
        <v>11</v>
      </c>
      <c r="C230" s="26" t="s">
        <v>18</v>
      </c>
      <c r="D230" s="27" t="s">
        <v>234</v>
      </c>
      <c r="E230" s="28">
        <v>126.2</v>
      </c>
      <c r="F230" s="56">
        <f>+VLOOKUP(A230,'carga datos externos'!$A$3:$F$227,6,FALSE)</f>
        <v>0</v>
      </c>
      <c r="G230" s="29">
        <f t="shared" si="25"/>
        <v>0</v>
      </c>
      <c r="H230" s="74" t="s">
        <v>596</v>
      </c>
    </row>
    <row r="231" spans="1:8" x14ac:dyDescent="0.25">
      <c r="A231" s="25" t="s">
        <v>524</v>
      </c>
      <c r="B231" s="26" t="s">
        <v>11</v>
      </c>
      <c r="C231" s="26" t="s">
        <v>18</v>
      </c>
      <c r="D231" s="27" t="s">
        <v>235</v>
      </c>
      <c r="E231" s="28">
        <v>30.6</v>
      </c>
      <c r="F231" s="56">
        <f>+VLOOKUP(A231,'carga datos externos'!$A$3:$F$227,6,FALSE)</f>
        <v>0</v>
      </c>
      <c r="G231" s="29">
        <f t="shared" si="25"/>
        <v>0</v>
      </c>
      <c r="H231" s="74" t="s">
        <v>597</v>
      </c>
    </row>
    <row r="232" spans="1:8" x14ac:dyDescent="0.25">
      <c r="A232" s="30" t="s">
        <v>562</v>
      </c>
      <c r="B232" s="30" t="s">
        <v>8</v>
      </c>
      <c r="C232" s="30" t="s">
        <v>9</v>
      </c>
      <c r="D232" s="31" t="s">
        <v>236</v>
      </c>
      <c r="E232" s="32"/>
      <c r="F232" s="32"/>
      <c r="G232" s="59"/>
      <c r="H232" s="69"/>
    </row>
    <row r="233" spans="1:8" ht="22.5" x14ac:dyDescent="0.25">
      <c r="A233" s="13" t="s">
        <v>525</v>
      </c>
      <c r="B233" s="14" t="s">
        <v>11</v>
      </c>
      <c r="C233" s="14" t="s">
        <v>149</v>
      </c>
      <c r="D233" s="15" t="s">
        <v>237</v>
      </c>
      <c r="E233" s="16">
        <v>17.649999999999999</v>
      </c>
      <c r="F233" s="56">
        <f>+VLOOKUP(A233,'carga datos externos'!$A$3:$F$227,6,FALSE)</f>
        <v>0</v>
      </c>
      <c r="G233" s="17">
        <f>+ROUND(+E233*F233,2)</f>
        <v>0</v>
      </c>
      <c r="H233" s="70" t="s">
        <v>9</v>
      </c>
    </row>
    <row r="234" spans="1:8" x14ac:dyDescent="0.25">
      <c r="A234" s="30" t="s">
        <v>563</v>
      </c>
      <c r="B234" s="30" t="s">
        <v>8</v>
      </c>
      <c r="C234" s="30" t="s">
        <v>9</v>
      </c>
      <c r="D234" s="31" t="s">
        <v>238</v>
      </c>
      <c r="E234" s="32"/>
      <c r="F234" s="32"/>
      <c r="G234" s="59"/>
      <c r="H234" s="69"/>
    </row>
    <row r="235" spans="1:8" ht="22.5" x14ac:dyDescent="0.25">
      <c r="A235" s="25" t="s">
        <v>526</v>
      </c>
      <c r="B235" s="26" t="s">
        <v>11</v>
      </c>
      <c r="C235" s="26" t="s">
        <v>16</v>
      </c>
      <c r="D235" s="27" t="s">
        <v>239</v>
      </c>
      <c r="E235" s="28">
        <v>76.75</v>
      </c>
      <c r="F235" s="56">
        <f>+VLOOKUP(A235,'carga datos externos'!$A$3:$F$227,6,FALSE)</f>
        <v>0</v>
      </c>
      <c r="G235" s="29">
        <f t="shared" ref="G235:G237" si="26">+ROUND(+E235*F235,2)</f>
        <v>0</v>
      </c>
      <c r="H235" s="70" t="s">
        <v>9</v>
      </c>
    </row>
    <row r="236" spans="1:8" x14ac:dyDescent="0.25">
      <c r="A236" s="25" t="s">
        <v>527</v>
      </c>
      <c r="B236" s="26" t="s">
        <v>11</v>
      </c>
      <c r="C236" s="26" t="s">
        <v>16</v>
      </c>
      <c r="D236" s="27" t="s">
        <v>186</v>
      </c>
      <c r="E236" s="28">
        <v>76.75</v>
      </c>
      <c r="F236" s="68" t="str">
        <f>+IF(ISNUMBER($F$179),IF($F$179&lt;&gt;0,+$F$179,"falta ofertar 10_04_01"),"pdte ofertar 10_04_01")</f>
        <v>falta ofertar 10_04_01</v>
      </c>
      <c r="G236" s="29" t="e">
        <f t="shared" si="26"/>
        <v>#VALUE!</v>
      </c>
      <c r="H236" s="74" t="s">
        <v>578</v>
      </c>
    </row>
    <row r="237" spans="1:8" ht="22.5" x14ac:dyDescent="0.25">
      <c r="A237" s="25" t="s">
        <v>528</v>
      </c>
      <c r="B237" s="26" t="s">
        <v>11</v>
      </c>
      <c r="C237" s="26" t="s">
        <v>16</v>
      </c>
      <c r="D237" s="27" t="s">
        <v>187</v>
      </c>
      <c r="E237" s="28">
        <v>32.26</v>
      </c>
      <c r="F237" s="68" t="str">
        <f>+IF(ISNUMBER($F$180),IF($F$180&lt;&gt;0,+$F$180,"falta ofertar 10_04_02"),"pdte ofertar 10_04_02")</f>
        <v>falta ofertar 10_04_02</v>
      </c>
      <c r="G237" s="29" t="e">
        <f t="shared" si="26"/>
        <v>#VALUE!</v>
      </c>
      <c r="H237" s="74" t="s">
        <v>579</v>
      </c>
    </row>
    <row r="238" spans="1:8" x14ac:dyDescent="0.25">
      <c r="A238" s="30" t="s">
        <v>564</v>
      </c>
      <c r="B238" s="30" t="s">
        <v>8</v>
      </c>
      <c r="C238" s="30" t="s">
        <v>9</v>
      </c>
      <c r="D238" s="31" t="s">
        <v>240</v>
      </c>
      <c r="E238" s="32"/>
      <c r="F238" s="32"/>
      <c r="G238" s="59"/>
      <c r="H238" s="69"/>
    </row>
    <row r="239" spans="1:8" x14ac:dyDescent="0.25">
      <c r="A239" s="13" t="s">
        <v>529</v>
      </c>
      <c r="B239" s="14" t="s">
        <v>11</v>
      </c>
      <c r="C239" s="14" t="s">
        <v>12</v>
      </c>
      <c r="D239" s="15" t="s">
        <v>241</v>
      </c>
      <c r="E239" s="16">
        <v>1</v>
      </c>
      <c r="F239" s="56">
        <f>+VLOOKUP(A239,'carga datos externos'!$A$3:$F$227,6,FALSE)</f>
        <v>0</v>
      </c>
      <c r="G239" s="17">
        <f>+ROUND(+E239*F239,2)</f>
        <v>0</v>
      </c>
      <c r="H239" s="70" t="s">
        <v>9</v>
      </c>
    </row>
    <row r="240" spans="1:8" x14ac:dyDescent="0.25">
      <c r="A240" s="30" t="s">
        <v>565</v>
      </c>
      <c r="B240" s="30" t="s">
        <v>8</v>
      </c>
      <c r="C240" s="30" t="s">
        <v>9</v>
      </c>
      <c r="D240" s="31" t="s">
        <v>242</v>
      </c>
      <c r="E240" s="32"/>
      <c r="F240" s="32"/>
      <c r="G240" s="59"/>
      <c r="H240" s="69"/>
    </row>
    <row r="241" spans="1:8" x14ac:dyDescent="0.25">
      <c r="A241" s="25" t="s">
        <v>530</v>
      </c>
      <c r="B241" s="26" t="s">
        <v>11</v>
      </c>
      <c r="C241" s="26" t="s">
        <v>12</v>
      </c>
      <c r="D241" s="27" t="s">
        <v>243</v>
      </c>
      <c r="E241" s="28">
        <v>4</v>
      </c>
      <c r="F241" s="56">
        <f>+VLOOKUP(A241,'carga datos externos'!$A$3:$F$227,6,FALSE)</f>
        <v>0</v>
      </c>
      <c r="G241" s="29">
        <f t="shared" ref="G241:G254" si="27">+ROUND(+E241*F241,2)</f>
        <v>0</v>
      </c>
      <c r="H241" s="70" t="s">
        <v>9</v>
      </c>
    </row>
    <row r="242" spans="1:8" x14ac:dyDescent="0.25">
      <c r="A242" s="25" t="s">
        <v>531</v>
      </c>
      <c r="B242" s="26" t="s">
        <v>11</v>
      </c>
      <c r="C242" s="26" t="s">
        <v>18</v>
      </c>
      <c r="D242" s="27" t="s">
        <v>203</v>
      </c>
      <c r="E242" s="28">
        <v>25</v>
      </c>
      <c r="F242" s="68" t="str">
        <f>+IF(ISNUMBER($F$195),IF($F$195&lt;&gt;0,+$F$195,"falta ofertar 10_07_06"),"pdte ofertar 10_07_06")</f>
        <v>falta ofertar 10_07_06</v>
      </c>
      <c r="G242" s="29" t="e">
        <f t="shared" si="27"/>
        <v>#VALUE!</v>
      </c>
      <c r="H242" s="74" t="s">
        <v>580</v>
      </c>
    </row>
    <row r="243" spans="1:8" x14ac:dyDescent="0.25">
      <c r="A243" s="25" t="s">
        <v>532</v>
      </c>
      <c r="B243" s="26" t="s">
        <v>11</v>
      </c>
      <c r="C243" s="26" t="s">
        <v>18</v>
      </c>
      <c r="D243" s="27" t="s">
        <v>204</v>
      </c>
      <c r="E243" s="28">
        <v>25</v>
      </c>
      <c r="F243" s="68" t="str">
        <f>+IF(ISNUMBER($F$196),IF($F$196&lt;&gt;0,+$F$196,"falta ofertar 10_07_07"),"pdte ofertar 10_07_07")</f>
        <v>falta ofertar 10_07_07</v>
      </c>
      <c r="G243" s="29" t="e">
        <f t="shared" si="27"/>
        <v>#VALUE!</v>
      </c>
      <c r="H243" s="74" t="s">
        <v>581</v>
      </c>
    </row>
    <row r="244" spans="1:8" x14ac:dyDescent="0.25">
      <c r="A244" s="25" t="s">
        <v>533</v>
      </c>
      <c r="B244" s="26" t="s">
        <v>11</v>
      </c>
      <c r="C244" s="26" t="s">
        <v>18</v>
      </c>
      <c r="D244" s="27" t="s">
        <v>205</v>
      </c>
      <c r="E244" s="28">
        <v>10</v>
      </c>
      <c r="F244" s="68" t="str">
        <f>+IF(ISNUMBER($F$197),IF($F$197&lt;&gt;0,+$F$197,"falta ofertar 10_07_08"),"pdte ofertar 10_07_08")</f>
        <v>falta ofertar 10_07_08</v>
      </c>
      <c r="G244" s="29" t="e">
        <f t="shared" si="27"/>
        <v>#VALUE!</v>
      </c>
      <c r="H244" s="74" t="s">
        <v>582</v>
      </c>
    </row>
    <row r="245" spans="1:8" ht="22.5" x14ac:dyDescent="0.25">
      <c r="A245" s="25" t="s">
        <v>534</v>
      </c>
      <c r="B245" s="26" t="s">
        <v>11</v>
      </c>
      <c r="C245" s="26" t="s">
        <v>12</v>
      </c>
      <c r="D245" s="27" t="s">
        <v>244</v>
      </c>
      <c r="E245" s="28">
        <v>3</v>
      </c>
      <c r="F245" s="56">
        <f>+VLOOKUP(A245,'carga datos externos'!$A$3:$F$227,6,FALSE)</f>
        <v>0</v>
      </c>
      <c r="G245" s="29">
        <f t="shared" si="27"/>
        <v>0</v>
      </c>
      <c r="H245" s="74" t="s">
        <v>585</v>
      </c>
    </row>
    <row r="246" spans="1:8" ht="22.5" x14ac:dyDescent="0.25">
      <c r="A246" s="25" t="s">
        <v>535</v>
      </c>
      <c r="B246" s="26" t="s">
        <v>11</v>
      </c>
      <c r="C246" s="26" t="s">
        <v>12</v>
      </c>
      <c r="D246" s="27" t="s">
        <v>245</v>
      </c>
      <c r="E246" s="28">
        <v>9</v>
      </c>
      <c r="F246" s="56">
        <f>+VLOOKUP(A246,'carga datos externos'!$A$3:$F$227,6,FALSE)</f>
        <v>0</v>
      </c>
      <c r="G246" s="29">
        <f t="shared" si="27"/>
        <v>0</v>
      </c>
      <c r="H246" s="74" t="s">
        <v>586</v>
      </c>
    </row>
    <row r="247" spans="1:8" ht="22.5" x14ac:dyDescent="0.25">
      <c r="A247" s="25" t="s">
        <v>536</v>
      </c>
      <c r="B247" s="26" t="s">
        <v>11</v>
      </c>
      <c r="C247" s="26" t="s">
        <v>12</v>
      </c>
      <c r="D247" s="27" t="s">
        <v>246</v>
      </c>
      <c r="E247" s="28">
        <v>1</v>
      </c>
      <c r="F247" s="56">
        <f>+VLOOKUP(A247,'carga datos externos'!$A$3:$F$227,6,FALSE)</f>
        <v>0</v>
      </c>
      <c r="G247" s="29">
        <f t="shared" si="27"/>
        <v>0</v>
      </c>
      <c r="H247" s="70" t="s">
        <v>9</v>
      </c>
    </row>
    <row r="248" spans="1:8" x14ac:dyDescent="0.25">
      <c r="A248" s="25" t="s">
        <v>537</v>
      </c>
      <c r="B248" s="26" t="s">
        <v>11</v>
      </c>
      <c r="C248" s="26" t="s">
        <v>12</v>
      </c>
      <c r="D248" s="27" t="s">
        <v>247</v>
      </c>
      <c r="E248" s="28">
        <v>1</v>
      </c>
      <c r="F248" s="56">
        <f>+VLOOKUP(A248,'carga datos externos'!$A$3:$F$227,6,FALSE)</f>
        <v>0</v>
      </c>
      <c r="G248" s="29">
        <f t="shared" si="27"/>
        <v>0</v>
      </c>
      <c r="H248" s="74" t="s">
        <v>587</v>
      </c>
    </row>
    <row r="249" spans="1:8" ht="22.5" x14ac:dyDescent="0.25">
      <c r="A249" s="25" t="s">
        <v>538</v>
      </c>
      <c r="B249" s="26" t="s">
        <v>11</v>
      </c>
      <c r="C249" s="26" t="s">
        <v>12</v>
      </c>
      <c r="D249" s="27" t="s">
        <v>248</v>
      </c>
      <c r="E249" s="28">
        <v>9</v>
      </c>
      <c r="F249" s="56">
        <f>+VLOOKUP(A249,'carga datos externos'!$A$3:$F$227,6,FALSE)</f>
        <v>0</v>
      </c>
      <c r="G249" s="29">
        <f t="shared" si="27"/>
        <v>0</v>
      </c>
      <c r="H249" s="74" t="s">
        <v>588</v>
      </c>
    </row>
    <row r="250" spans="1:8" ht="22.5" x14ac:dyDescent="0.25">
      <c r="A250" s="25" t="s">
        <v>539</v>
      </c>
      <c r="B250" s="26" t="s">
        <v>11</v>
      </c>
      <c r="C250" s="26" t="s">
        <v>12</v>
      </c>
      <c r="D250" s="27" t="s">
        <v>249</v>
      </c>
      <c r="E250" s="28">
        <v>2</v>
      </c>
      <c r="F250" s="56">
        <f>+VLOOKUP(A250,'carga datos externos'!$A$3:$F$227,6,FALSE)</f>
        <v>0</v>
      </c>
      <c r="G250" s="29">
        <f t="shared" si="27"/>
        <v>0</v>
      </c>
      <c r="H250" s="70" t="s">
        <v>9</v>
      </c>
    </row>
    <row r="251" spans="1:8" ht="22.5" x14ac:dyDescent="0.25">
      <c r="A251" s="25" t="s">
        <v>540</v>
      </c>
      <c r="B251" s="26" t="s">
        <v>11</v>
      </c>
      <c r="C251" s="26" t="s">
        <v>12</v>
      </c>
      <c r="D251" s="27" t="s">
        <v>101</v>
      </c>
      <c r="E251" s="28">
        <v>2</v>
      </c>
      <c r="F251" s="68" t="str">
        <f>+IF(ISNUMBER($F$91),IF($F$91&lt;&gt;0,+$F$91,"falta ofertar 06_02_01"),"pdte ofertar 06_02_01")</f>
        <v>falta ofertar 06_02_01</v>
      </c>
      <c r="G251" s="29" t="e">
        <f t="shared" si="27"/>
        <v>#VALUE!</v>
      </c>
      <c r="H251" s="74" t="s">
        <v>591</v>
      </c>
    </row>
    <row r="252" spans="1:8" x14ac:dyDescent="0.25">
      <c r="A252" s="25" t="s">
        <v>541</v>
      </c>
      <c r="B252" s="26" t="s">
        <v>11</v>
      </c>
      <c r="C252" s="26" t="s">
        <v>12</v>
      </c>
      <c r="D252" s="27" t="s">
        <v>110</v>
      </c>
      <c r="E252" s="28">
        <v>2</v>
      </c>
      <c r="F252" s="68" t="str">
        <f>+IF(ISNUMBER($F$100),IF($F$100&lt;&gt;0,+$F$100,"falta ofertar 10_07_09"),"pdte ofertar 10_07_09")</f>
        <v>falta ofertar 10_07_09</v>
      </c>
      <c r="G252" s="29" t="e">
        <f t="shared" si="27"/>
        <v>#VALUE!</v>
      </c>
      <c r="H252" s="74" t="s">
        <v>583</v>
      </c>
    </row>
    <row r="253" spans="1:8" x14ac:dyDescent="0.25">
      <c r="A253" s="25" t="s">
        <v>542</v>
      </c>
      <c r="B253" s="26" t="s">
        <v>11</v>
      </c>
      <c r="C253" s="26" t="s">
        <v>12</v>
      </c>
      <c r="D253" s="27" t="s">
        <v>250</v>
      </c>
      <c r="E253" s="28">
        <v>1</v>
      </c>
      <c r="F253" s="56">
        <f>+VLOOKUP(A253,'carga datos externos'!$A$3:$F$227,6,FALSE)</f>
        <v>0</v>
      </c>
      <c r="G253" s="29">
        <f t="shared" si="27"/>
        <v>0</v>
      </c>
      <c r="H253" s="70" t="s">
        <v>9</v>
      </c>
    </row>
    <row r="254" spans="1:8" ht="22.5" x14ac:dyDescent="0.25">
      <c r="A254" s="25" t="s">
        <v>543</v>
      </c>
      <c r="B254" s="26" t="s">
        <v>11</v>
      </c>
      <c r="C254" s="26" t="s">
        <v>9</v>
      </c>
      <c r="D254" s="27" t="s">
        <v>251</v>
      </c>
      <c r="E254" s="28">
        <v>1</v>
      </c>
      <c r="F254" s="56">
        <f>+VLOOKUP(A254,'carga datos externos'!$A$3:$F$227,6,FALSE)</f>
        <v>0</v>
      </c>
      <c r="G254" s="29">
        <f t="shared" si="27"/>
        <v>0</v>
      </c>
      <c r="H254" s="70" t="s">
        <v>9</v>
      </c>
    </row>
    <row r="255" spans="1:8" x14ac:dyDescent="0.25">
      <c r="A255" s="30" t="s">
        <v>566</v>
      </c>
      <c r="B255" s="30" t="s">
        <v>8</v>
      </c>
      <c r="C255" s="30" t="s">
        <v>9</v>
      </c>
      <c r="D255" s="31" t="s">
        <v>252</v>
      </c>
      <c r="E255" s="32"/>
      <c r="F255" s="32"/>
      <c r="G255" s="59"/>
      <c r="H255" s="69"/>
    </row>
    <row r="256" spans="1:8" x14ac:dyDescent="0.25">
      <c r="A256" s="25" t="s">
        <v>544</v>
      </c>
      <c r="B256" s="26" t="s">
        <v>11</v>
      </c>
      <c r="C256" s="26" t="s">
        <v>16</v>
      </c>
      <c r="D256" s="27" t="s">
        <v>228</v>
      </c>
      <c r="E256" s="28">
        <v>94.45</v>
      </c>
      <c r="F256" s="68" t="str">
        <f>+IF(ISNUMBER($F$221),IF($F$221&lt;&gt;0,+$F$221,"falta ofertar 10_10_01"),"pdte ofertar 10_10_01")</f>
        <v>falta ofertar 10_10_01</v>
      </c>
      <c r="G256" s="29" t="e">
        <f t="shared" ref="G256:G257" si="28">+ROUND(+E256*F256,2)</f>
        <v>#VALUE!</v>
      </c>
      <c r="H256" s="74" t="s">
        <v>584</v>
      </c>
    </row>
    <row r="257" spans="1:8" x14ac:dyDescent="0.25">
      <c r="A257" s="25" t="s">
        <v>545</v>
      </c>
      <c r="B257" s="26" t="s">
        <v>11</v>
      </c>
      <c r="C257" s="26" t="s">
        <v>16</v>
      </c>
      <c r="D257" s="27" t="s">
        <v>134</v>
      </c>
      <c r="E257" s="28">
        <v>125.31</v>
      </c>
      <c r="F257" s="68" t="str">
        <f>+IF(ISNUMBER($F$123),IF($F$123&lt;&gt;0,+$F$123,"falta ofertar 07_01"),"pdte ofertar 07_01")</f>
        <v>pdte ofertar 07_01</v>
      </c>
      <c r="G257" s="29" t="e">
        <f t="shared" si="28"/>
        <v>#VALUE!</v>
      </c>
      <c r="H257" s="74" t="s">
        <v>575</v>
      </c>
    </row>
    <row r="258" spans="1:8" x14ac:dyDescent="0.25">
      <c r="A258" s="18"/>
      <c r="B258" s="18"/>
      <c r="C258" s="18"/>
      <c r="D258" s="19" t="s">
        <v>283</v>
      </c>
      <c r="E258" s="20"/>
      <c r="F258" s="21"/>
      <c r="G258" s="22" t="e">
        <f>SUM(G226:G257)</f>
        <v>#VALUE!</v>
      </c>
      <c r="H258" s="71"/>
    </row>
    <row r="259" spans="1:8" x14ac:dyDescent="0.25">
      <c r="A259" s="23" t="s">
        <v>253</v>
      </c>
      <c r="B259" s="23" t="s">
        <v>8</v>
      </c>
      <c r="C259" s="23" t="s">
        <v>9</v>
      </c>
      <c r="D259" s="24" t="s">
        <v>254</v>
      </c>
      <c r="E259" s="11"/>
      <c r="F259" s="12"/>
      <c r="G259" s="12"/>
      <c r="H259" s="69"/>
    </row>
    <row r="260" spans="1:8" x14ac:dyDescent="0.25">
      <c r="A260" s="30" t="s">
        <v>567</v>
      </c>
      <c r="B260" s="30" t="s">
        <v>8</v>
      </c>
      <c r="C260" s="30" t="s">
        <v>9</v>
      </c>
      <c r="D260" s="31" t="s">
        <v>255</v>
      </c>
      <c r="E260" s="32"/>
      <c r="F260" s="32"/>
      <c r="G260" s="59"/>
      <c r="H260" s="69"/>
    </row>
    <row r="261" spans="1:8" x14ac:dyDescent="0.25">
      <c r="A261" s="25" t="s">
        <v>546</v>
      </c>
      <c r="B261" s="26" t="s">
        <v>11</v>
      </c>
      <c r="C261" s="26" t="s">
        <v>12</v>
      </c>
      <c r="D261" s="27" t="s">
        <v>232</v>
      </c>
      <c r="E261" s="28">
        <v>1</v>
      </c>
      <c r="F261" s="68" t="str">
        <f>+IF(ISNUMBER($F$226),IF($F$226&lt;&gt;0,+$F$226,"falta ofertar 11_01_01"),"pdte ofertar 11_01_01")</f>
        <v>falta ofertar 11_01_01</v>
      </c>
      <c r="G261" s="29" t="e">
        <f t="shared" ref="G261:G265" si="29">+ROUND(+E261*F261,2)</f>
        <v>#VALUE!</v>
      </c>
      <c r="H261" s="74" t="s">
        <v>595</v>
      </c>
    </row>
    <row r="262" spans="1:8" x14ac:dyDescent="0.25">
      <c r="A262" s="25" t="s">
        <v>547</v>
      </c>
      <c r="B262" s="26" t="s">
        <v>11</v>
      </c>
      <c r="C262" s="26" t="s">
        <v>18</v>
      </c>
      <c r="D262" s="27" t="s">
        <v>234</v>
      </c>
      <c r="E262" s="28">
        <v>28</v>
      </c>
      <c r="F262" s="68" t="str">
        <f>+IF(ISNUMBER($F$230),IF($F$230&lt;&gt;0,+$F$230,"falta ofertar 11_01_05"),"pdte ofertar 11_01_05")</f>
        <v>falta ofertar 11_01_05</v>
      </c>
      <c r="G262" s="29" t="e">
        <f t="shared" si="29"/>
        <v>#VALUE!</v>
      </c>
      <c r="H262" s="74" t="s">
        <v>596</v>
      </c>
    </row>
    <row r="263" spans="1:8" x14ac:dyDescent="0.25">
      <c r="A263" s="25" t="s">
        <v>548</v>
      </c>
      <c r="B263" s="26" t="s">
        <v>11</v>
      </c>
      <c r="C263" s="26" t="s">
        <v>18</v>
      </c>
      <c r="D263" s="27" t="s">
        <v>235</v>
      </c>
      <c r="E263" s="28">
        <v>20</v>
      </c>
      <c r="F263" s="68" t="str">
        <f>+IF(ISNUMBER($F$231),IF($F$231&lt;&gt;0,+$F$231,"falta ofertar 11_01_06"),"pdte ofertar 11_01_06")</f>
        <v>falta ofertar 11_01_06</v>
      </c>
      <c r="G263" s="29" t="e">
        <f t="shared" si="29"/>
        <v>#VALUE!</v>
      </c>
      <c r="H263" s="74" t="s">
        <v>597</v>
      </c>
    </row>
    <row r="264" spans="1:8" x14ac:dyDescent="0.25">
      <c r="A264" s="25" t="s">
        <v>549</v>
      </c>
      <c r="B264" s="26" t="s">
        <v>11</v>
      </c>
      <c r="C264" s="26" t="s">
        <v>12</v>
      </c>
      <c r="D264" s="27" t="s">
        <v>37</v>
      </c>
      <c r="E264" s="28">
        <v>4</v>
      </c>
      <c r="F264" s="68" t="str">
        <f>+IF(ISNUMBER($F$28),IF($F$28&lt;&gt;0,+$F$28,"falta ofertar 02_18"),"pdte ofertar 02_18")</f>
        <v>falta ofertar 02_18</v>
      </c>
      <c r="G264" s="29" t="e">
        <f t="shared" si="29"/>
        <v>#VALUE!</v>
      </c>
      <c r="H264" s="74" t="s">
        <v>576</v>
      </c>
    </row>
    <row r="265" spans="1:8" x14ac:dyDescent="0.25">
      <c r="A265" s="25" t="s">
        <v>550</v>
      </c>
      <c r="B265" s="26" t="s">
        <v>11</v>
      </c>
      <c r="C265" s="26" t="s">
        <v>12</v>
      </c>
      <c r="D265" s="27" t="s">
        <v>38</v>
      </c>
      <c r="E265" s="28">
        <v>1</v>
      </c>
      <c r="F265" s="68" t="str">
        <f>+IF(ISNUMBER($F$29),IF($F$29&lt;&gt;0,+$F$29,"falta ofertar 02_19"),"pdte ofertar 02_19")</f>
        <v>falta ofertar 02_19</v>
      </c>
      <c r="G265" s="29" t="e">
        <f t="shared" si="29"/>
        <v>#VALUE!</v>
      </c>
      <c r="H265" s="74" t="s">
        <v>577</v>
      </c>
    </row>
    <row r="266" spans="1:8" x14ac:dyDescent="0.25">
      <c r="A266" s="30" t="s">
        <v>568</v>
      </c>
      <c r="B266" s="30" t="s">
        <v>8</v>
      </c>
      <c r="C266" s="30" t="s">
        <v>9</v>
      </c>
      <c r="D266" s="31" t="s">
        <v>256</v>
      </c>
      <c r="E266" s="32"/>
      <c r="F266" s="32"/>
      <c r="G266" s="59"/>
      <c r="H266" s="69"/>
    </row>
    <row r="267" spans="1:8" x14ac:dyDescent="0.25">
      <c r="A267" s="25" t="s">
        <v>551</v>
      </c>
      <c r="B267" s="26" t="s">
        <v>11</v>
      </c>
      <c r="C267" s="26" t="s">
        <v>18</v>
      </c>
      <c r="D267" s="27" t="s">
        <v>257</v>
      </c>
      <c r="E267" s="28">
        <v>28</v>
      </c>
      <c r="F267" s="56">
        <f>+VLOOKUP(A267,'carga datos externos'!$A$3:$F$227,6,FALSE)</f>
        <v>0</v>
      </c>
      <c r="G267" s="29">
        <f t="shared" ref="G267:G274" si="30">+ROUND(+E267*F267,2)</f>
        <v>0</v>
      </c>
      <c r="H267" s="70" t="s">
        <v>9</v>
      </c>
    </row>
    <row r="268" spans="1:8" x14ac:dyDescent="0.25">
      <c r="A268" s="25" t="s">
        <v>552</v>
      </c>
      <c r="B268" s="26" t="s">
        <v>11</v>
      </c>
      <c r="C268" s="26" t="s">
        <v>18</v>
      </c>
      <c r="D268" s="27" t="s">
        <v>258</v>
      </c>
      <c r="E268" s="28">
        <v>20</v>
      </c>
      <c r="F268" s="68" t="str">
        <f>+IF(ISNUMBER($F$195),IF($F$195&lt;&gt;0,+$F$195,"falta ofertar 10_07_06"),"pdte ofertar 10_07_06")</f>
        <v>falta ofertar 10_07_06</v>
      </c>
      <c r="G268" s="29" t="e">
        <f t="shared" si="30"/>
        <v>#VALUE!</v>
      </c>
      <c r="H268" s="74" t="s">
        <v>580</v>
      </c>
    </row>
    <row r="269" spans="1:8" ht="22.5" x14ac:dyDescent="0.25">
      <c r="A269" s="25" t="s">
        <v>553</v>
      </c>
      <c r="B269" s="26" t="s">
        <v>11</v>
      </c>
      <c r="C269" s="26" t="s">
        <v>12</v>
      </c>
      <c r="D269" s="27" t="s">
        <v>244</v>
      </c>
      <c r="E269" s="28">
        <v>1</v>
      </c>
      <c r="F269" s="68" t="str">
        <f>+IF(ISNUMBER($F$245),IF($F$245&lt;&gt;0,+$F$245,"falta ofertar 11_05_05"),"pdte ofertar 11_05_05")</f>
        <v>falta ofertar 11_05_05</v>
      </c>
      <c r="G269" s="29" t="e">
        <f t="shared" si="30"/>
        <v>#VALUE!</v>
      </c>
      <c r="H269" s="74" t="s">
        <v>585</v>
      </c>
    </row>
    <row r="270" spans="1:8" ht="22.5" x14ac:dyDescent="0.25">
      <c r="A270" s="25" t="s">
        <v>554</v>
      </c>
      <c r="B270" s="26" t="s">
        <v>11</v>
      </c>
      <c r="C270" s="26" t="s">
        <v>12</v>
      </c>
      <c r="D270" s="27" t="s">
        <v>245</v>
      </c>
      <c r="E270" s="28">
        <v>1</v>
      </c>
      <c r="F270" s="68" t="str">
        <f>+IF(ISNUMBER($F$246),IF($F$246&lt;&gt;0,+$F$246,"falta ofertar 11_05_06"),"pdte ofertar 11_05_06")</f>
        <v>falta ofertar 11_05_06</v>
      </c>
      <c r="G270" s="29" t="e">
        <f t="shared" si="30"/>
        <v>#VALUE!</v>
      </c>
      <c r="H270" s="74" t="s">
        <v>586</v>
      </c>
    </row>
    <row r="271" spans="1:8" x14ac:dyDescent="0.25">
      <c r="A271" s="25" t="s">
        <v>555</v>
      </c>
      <c r="B271" s="26" t="s">
        <v>11</v>
      </c>
      <c r="C271" s="26" t="s">
        <v>12</v>
      </c>
      <c r="D271" s="27" t="s">
        <v>247</v>
      </c>
      <c r="E271" s="28">
        <v>2</v>
      </c>
      <c r="F271" s="68" t="str">
        <f>+IF(ISNUMBER($F$248),IF($F$248&lt;&gt;0,+$F$248,"falta ofertar 11_05_08"),"pdte ofertar 11_05_08")</f>
        <v>falta ofertar 11_05_08</v>
      </c>
      <c r="G271" s="29" t="e">
        <f t="shared" si="30"/>
        <v>#VALUE!</v>
      </c>
      <c r="H271" s="74" t="s">
        <v>587</v>
      </c>
    </row>
    <row r="272" spans="1:8" ht="22.5" x14ac:dyDescent="0.25">
      <c r="A272" s="25" t="s">
        <v>556</v>
      </c>
      <c r="B272" s="26" t="s">
        <v>11</v>
      </c>
      <c r="C272" s="26" t="s">
        <v>12</v>
      </c>
      <c r="D272" s="27" t="s">
        <v>248</v>
      </c>
      <c r="E272" s="28">
        <v>1</v>
      </c>
      <c r="F272" s="68" t="str">
        <f>+IF(ISNUMBER($F$249),IF($F$249&lt;&gt;0,+$F$249,"falta ofertar 11_05_09"),"pdte ofertar 11_05_09")</f>
        <v>falta ofertar 11_05_09</v>
      </c>
      <c r="G272" s="29" t="e">
        <f t="shared" si="30"/>
        <v>#VALUE!</v>
      </c>
      <c r="H272" s="74" t="s">
        <v>588</v>
      </c>
    </row>
    <row r="273" spans="1:8" x14ac:dyDescent="0.25">
      <c r="A273" s="25" t="s">
        <v>557</v>
      </c>
      <c r="B273" s="26" t="s">
        <v>11</v>
      </c>
      <c r="C273" s="26" t="s">
        <v>18</v>
      </c>
      <c r="D273" s="27" t="s">
        <v>259</v>
      </c>
      <c r="E273" s="28">
        <v>28</v>
      </c>
      <c r="F273" s="56">
        <f>+VLOOKUP(A273,'carga datos externos'!$A$3:$F$227,6,FALSE)</f>
        <v>0</v>
      </c>
      <c r="G273" s="29">
        <f t="shared" si="30"/>
        <v>0</v>
      </c>
      <c r="H273" s="70" t="s">
        <v>9</v>
      </c>
    </row>
    <row r="274" spans="1:8" x14ac:dyDescent="0.25">
      <c r="A274" s="25" t="s">
        <v>558</v>
      </c>
      <c r="B274" s="26" t="s">
        <v>11</v>
      </c>
      <c r="C274" s="26" t="s">
        <v>18</v>
      </c>
      <c r="D274" s="27" t="s">
        <v>260</v>
      </c>
      <c r="E274" s="28">
        <v>20</v>
      </c>
      <c r="F274" s="56">
        <f>+VLOOKUP(A274,'carga datos externos'!$A$3:$F$227,6,FALSE)</f>
        <v>0</v>
      </c>
      <c r="G274" s="29">
        <f t="shared" si="30"/>
        <v>0</v>
      </c>
      <c r="H274" s="70" t="s">
        <v>9</v>
      </c>
    </row>
    <row r="275" spans="1:8" x14ac:dyDescent="0.25">
      <c r="A275" s="30" t="s">
        <v>569</v>
      </c>
      <c r="B275" s="30" t="s">
        <v>8</v>
      </c>
      <c r="C275" s="30" t="s">
        <v>9</v>
      </c>
      <c r="D275" s="31" t="s">
        <v>261</v>
      </c>
      <c r="E275" s="32"/>
      <c r="F275" s="32"/>
      <c r="G275" s="59"/>
      <c r="H275" s="69"/>
    </row>
    <row r="276" spans="1:8" x14ac:dyDescent="0.25">
      <c r="A276" s="25" t="s">
        <v>559</v>
      </c>
      <c r="B276" s="26" t="s">
        <v>11</v>
      </c>
      <c r="C276" s="26" t="s">
        <v>16</v>
      </c>
      <c r="D276" s="27" t="s">
        <v>228</v>
      </c>
      <c r="E276" s="28">
        <v>196.06</v>
      </c>
      <c r="F276" s="68" t="str">
        <f>+IF(ISNUMBER($F$221),IF($F$221&lt;&gt;0,+$F$221,"falta ofertar 10_10_01"),"pdte ofertar 10_10_01")</f>
        <v>falta ofertar 10_10_01</v>
      </c>
      <c r="G276" s="29" t="e">
        <f t="shared" ref="G276:G277" si="31">+ROUND(+E276*F276,2)</f>
        <v>#VALUE!</v>
      </c>
      <c r="H276" s="74" t="s">
        <v>584</v>
      </c>
    </row>
    <row r="277" spans="1:8" x14ac:dyDescent="0.25">
      <c r="A277" s="25" t="s">
        <v>560</v>
      </c>
      <c r="B277" s="26" t="s">
        <v>11</v>
      </c>
      <c r="C277" s="26" t="s">
        <v>16</v>
      </c>
      <c r="D277" s="27" t="s">
        <v>134</v>
      </c>
      <c r="E277" s="28">
        <v>10.32</v>
      </c>
      <c r="F277" s="68" t="str">
        <f>+IF(ISNUMBER($F$123),IF($F$123&lt;&gt;0,+$F$123,"falta ofertar 07_01"),"pdte ofertar 07_01")</f>
        <v>pdte ofertar 07_01</v>
      </c>
      <c r="G277" s="29" t="e">
        <f t="shared" si="31"/>
        <v>#VALUE!</v>
      </c>
      <c r="H277" s="74" t="s">
        <v>575</v>
      </c>
    </row>
    <row r="278" spans="1:8" x14ac:dyDescent="0.25">
      <c r="A278" s="18"/>
      <c r="B278" s="18"/>
      <c r="C278" s="18"/>
      <c r="D278" s="19" t="s">
        <v>284</v>
      </c>
      <c r="E278" s="20"/>
      <c r="F278" s="21"/>
      <c r="G278" s="22" t="e">
        <f>SUM(G261:G277)</f>
        <v>#VALUE!</v>
      </c>
      <c r="H278" s="71"/>
    </row>
    <row r="279" spans="1:8" x14ac:dyDescent="0.25">
      <c r="A279" s="23" t="s">
        <v>262</v>
      </c>
      <c r="B279" s="23" t="s">
        <v>8</v>
      </c>
      <c r="C279" s="23" t="s">
        <v>9</v>
      </c>
      <c r="D279" s="24" t="s">
        <v>263</v>
      </c>
      <c r="E279" s="11"/>
      <c r="F279" s="12"/>
      <c r="G279" s="12"/>
      <c r="H279" s="69"/>
    </row>
    <row r="280" spans="1:8" x14ac:dyDescent="0.25">
      <c r="A280" s="13" t="s">
        <v>570</v>
      </c>
      <c r="B280" s="14" t="s">
        <v>11</v>
      </c>
      <c r="C280" s="14" t="s">
        <v>12</v>
      </c>
      <c r="D280" s="15" t="s">
        <v>263</v>
      </c>
      <c r="E280" s="16">
        <v>1</v>
      </c>
      <c r="F280" s="56">
        <f>+VLOOKUP(A280,'carga datos externos'!$A$3:$F$227,6,FALSE)</f>
        <v>0</v>
      </c>
      <c r="G280" s="17">
        <f>+ROUND(+E280*F280,2)</f>
        <v>0</v>
      </c>
      <c r="H280" s="70" t="s">
        <v>9</v>
      </c>
    </row>
    <row r="281" spans="1:8" x14ac:dyDescent="0.25">
      <c r="A281" s="18"/>
      <c r="B281" s="18"/>
      <c r="C281" s="18"/>
      <c r="D281" s="19" t="s">
        <v>285</v>
      </c>
      <c r="E281" s="20"/>
      <c r="F281" s="21"/>
      <c r="G281" s="22">
        <f>SUM(G280)</f>
        <v>0</v>
      </c>
      <c r="H281" s="71"/>
    </row>
    <row r="282" spans="1:8" x14ac:dyDescent="0.25">
      <c r="A282" s="23" t="s">
        <v>264</v>
      </c>
      <c r="B282" s="23" t="s">
        <v>8</v>
      </c>
      <c r="C282" s="23" t="s">
        <v>9</v>
      </c>
      <c r="D282" s="24" t="s">
        <v>265</v>
      </c>
      <c r="E282" s="11"/>
      <c r="F282" s="12"/>
      <c r="G282" s="12"/>
      <c r="H282" s="69"/>
    </row>
    <row r="283" spans="1:8" x14ac:dyDescent="0.25">
      <c r="A283" s="13" t="s">
        <v>571</v>
      </c>
      <c r="B283" s="14" t="s">
        <v>11</v>
      </c>
      <c r="C283" s="14" t="s">
        <v>12</v>
      </c>
      <c r="D283" s="15" t="s">
        <v>266</v>
      </c>
      <c r="E283" s="16">
        <v>1</v>
      </c>
      <c r="F283" s="56">
        <f>+VLOOKUP(A283,'carga datos externos'!$A$3:$F$227,6,FALSE)</f>
        <v>0</v>
      </c>
      <c r="G283" s="17">
        <f>+ROUND(+E283*F283,2)</f>
        <v>0</v>
      </c>
      <c r="H283" s="70" t="s">
        <v>9</v>
      </c>
    </row>
    <row r="284" spans="1:8" x14ac:dyDescent="0.25">
      <c r="A284" s="18"/>
      <c r="B284" s="18"/>
      <c r="C284" s="18"/>
      <c r="D284" s="19" t="s">
        <v>286</v>
      </c>
      <c r="E284" s="20"/>
      <c r="F284" s="21"/>
      <c r="G284" s="22">
        <f>SUM(G283)</f>
        <v>0</v>
      </c>
      <c r="H284" s="71"/>
    </row>
    <row r="285" spans="1:8" x14ac:dyDescent="0.25">
      <c r="A285" s="23" t="s">
        <v>267</v>
      </c>
      <c r="B285" s="23" t="s">
        <v>8</v>
      </c>
      <c r="C285" s="23" t="s">
        <v>9</v>
      </c>
      <c r="D285" s="24" t="s">
        <v>268</v>
      </c>
      <c r="E285" s="11"/>
      <c r="F285" s="12"/>
      <c r="G285" s="12"/>
      <c r="H285" s="69"/>
    </row>
    <row r="286" spans="1:8" x14ac:dyDescent="0.25">
      <c r="A286" s="13" t="s">
        <v>572</v>
      </c>
      <c r="B286" s="14" t="s">
        <v>11</v>
      </c>
      <c r="C286" s="14" t="s">
        <v>9</v>
      </c>
      <c r="D286" s="15" t="s">
        <v>268</v>
      </c>
      <c r="E286" s="16">
        <v>1</v>
      </c>
      <c r="F286" s="56">
        <f>+VLOOKUP(A286,'carga datos externos'!$A$3:$F$227,6,FALSE)</f>
        <v>0</v>
      </c>
      <c r="G286" s="17">
        <f>+ROUND(+E286*F286,2)</f>
        <v>0</v>
      </c>
      <c r="H286" s="70" t="s">
        <v>9</v>
      </c>
    </row>
    <row r="287" spans="1:8" x14ac:dyDescent="0.25">
      <c r="A287" s="18"/>
      <c r="B287" s="18"/>
      <c r="C287" s="18"/>
      <c r="D287" s="19" t="s">
        <v>287</v>
      </c>
      <c r="E287" s="20"/>
      <c r="F287" s="21"/>
      <c r="G287" s="22">
        <f>SUM(G286)</f>
        <v>0</v>
      </c>
      <c r="H287" s="71"/>
    </row>
    <row r="288" spans="1:8" x14ac:dyDescent="0.25">
      <c r="A288" s="23" t="s">
        <v>269</v>
      </c>
      <c r="B288" s="33" t="s">
        <v>8</v>
      </c>
      <c r="C288" s="23" t="s">
        <v>9</v>
      </c>
      <c r="D288" s="24" t="s">
        <v>270</v>
      </c>
      <c r="E288" s="11"/>
      <c r="F288" s="12"/>
      <c r="G288" s="12"/>
      <c r="H288" s="69"/>
    </row>
    <row r="289" spans="1:8" x14ac:dyDescent="0.25">
      <c r="A289" s="25" t="s">
        <v>573</v>
      </c>
      <c r="B289" s="26" t="s">
        <v>11</v>
      </c>
      <c r="C289" s="26" t="s">
        <v>12</v>
      </c>
      <c r="D289" s="27" t="s">
        <v>271</v>
      </c>
      <c r="E289" s="28">
        <v>1</v>
      </c>
      <c r="F289" s="56">
        <f>+VLOOKUP(A289,'carga datos externos'!$A$3:$F$227,6,FALSE)</f>
        <v>0</v>
      </c>
      <c r="G289" s="29">
        <f t="shared" ref="G289:G290" si="32">+ROUND(+E289*F289,2)</f>
        <v>0</v>
      </c>
      <c r="H289" s="70" t="s">
        <v>9</v>
      </c>
    </row>
    <row r="290" spans="1:8" x14ac:dyDescent="0.25">
      <c r="A290" s="13" t="s">
        <v>574</v>
      </c>
      <c r="B290" s="14" t="s">
        <v>11</v>
      </c>
      <c r="C290" s="14" t="s">
        <v>12</v>
      </c>
      <c r="D290" s="27" t="s">
        <v>272</v>
      </c>
      <c r="E290" s="28">
        <v>1</v>
      </c>
      <c r="F290" s="56">
        <f>+VLOOKUP(A290,'carga datos externos'!$A$3:$F$227,6,FALSE)</f>
        <v>0</v>
      </c>
      <c r="G290" s="29">
        <f t="shared" si="32"/>
        <v>0</v>
      </c>
      <c r="H290" s="70" t="s">
        <v>9</v>
      </c>
    </row>
    <row r="291" spans="1:8" x14ac:dyDescent="0.25">
      <c r="A291" s="34"/>
      <c r="B291" s="35"/>
      <c r="C291" s="35"/>
      <c r="D291" s="19" t="s">
        <v>288</v>
      </c>
      <c r="E291" s="20"/>
      <c r="F291" s="21"/>
      <c r="G291" s="22">
        <f>SUM(G289:G290)</f>
        <v>0</v>
      </c>
      <c r="H291" s="71"/>
    </row>
    <row r="292" spans="1:8" x14ac:dyDescent="0.25">
      <c r="A292" s="34"/>
      <c r="B292" s="36"/>
      <c r="C292" s="36"/>
      <c r="D292" s="1" t="s">
        <v>289</v>
      </c>
      <c r="E292" s="20"/>
      <c r="F292" s="21"/>
      <c r="G292" s="22" t="e">
        <f>+G291+G287+G284+G281+G278+G258+G223+G159+G146+G129+G121+G80+G71+G38+G30+G9</f>
        <v>#VALUE!</v>
      </c>
      <c r="H292" s="71"/>
    </row>
    <row r="293" spans="1:8" x14ac:dyDescent="0.25">
      <c r="A293" s="34"/>
      <c r="B293" s="35"/>
      <c r="C293" s="35"/>
      <c r="D293" s="1" t="s">
        <v>290</v>
      </c>
      <c r="E293" s="2" t="s">
        <v>292</v>
      </c>
      <c r="F293" s="37"/>
      <c r="G293" s="57"/>
      <c r="H293" s="71"/>
    </row>
    <row r="294" spans="1:8" x14ac:dyDescent="0.25">
      <c r="A294" s="34"/>
      <c r="B294" s="36"/>
      <c r="C294" s="36"/>
      <c r="D294" s="1" t="s">
        <v>291</v>
      </c>
      <c r="E294" s="3" t="s">
        <v>293</v>
      </c>
      <c r="F294" s="37"/>
      <c r="G294" s="57"/>
      <c r="H294" s="71"/>
    </row>
    <row r="295" spans="1:8" x14ac:dyDescent="0.25">
      <c r="A295" s="38"/>
      <c r="B295" s="39"/>
      <c r="C295" s="39"/>
      <c r="D295" s="1" t="s">
        <v>1049</v>
      </c>
      <c r="E295" s="39"/>
      <c r="F295" s="39"/>
      <c r="G295" s="40" t="e">
        <f>G292+G293+G294</f>
        <v>#VALUE!</v>
      </c>
      <c r="H295" s="72"/>
    </row>
    <row r="296" spans="1:8" x14ac:dyDescent="0.25">
      <c r="E296" s="66"/>
    </row>
    <row r="297" spans="1:8" ht="30" customHeight="1" x14ac:dyDescent="0.25">
      <c r="A297" s="98" t="s">
        <v>294</v>
      </c>
      <c r="B297" s="98"/>
      <c r="C297" s="98"/>
      <c r="D297" s="98"/>
      <c r="E297" s="98"/>
      <c r="F297" s="98"/>
      <c r="G297" s="98"/>
      <c r="H297" s="61"/>
    </row>
    <row r="298" spans="1:8" x14ac:dyDescent="0.25">
      <c r="D298" s="78"/>
      <c r="E298" s="79"/>
    </row>
    <row r="299" spans="1:8" ht="30" customHeight="1" x14ac:dyDescent="0.25">
      <c r="A299" s="98" t="s">
        <v>321</v>
      </c>
      <c r="B299" s="98"/>
      <c r="C299" s="98"/>
      <c r="D299" s="98"/>
      <c r="E299" s="98"/>
      <c r="F299" s="98"/>
      <c r="G299" s="98"/>
      <c r="H299" s="61"/>
    </row>
  </sheetData>
  <sheetProtection algorithmName="SHA-512" hashValue="a7yQsNfvtSNnFnc+g5qi14yyFolS5kOWPjHtBynz1ZBxWaI9cTO8hOGUqObGxvkNRgggFROEwEM14WTkz4BriQ==" saltValue="+IMHrun0MkGh1U46tkB/0w==" spinCount="100000" sheet="1" objects="1" scenarios="1" selectLockedCells="1" autoFilter="0"/>
  <autoFilter ref="A6:H295" xr:uid="{75DA55A3-FCE9-46D2-B6A5-78D7F55154B7}"/>
  <mergeCells count="4">
    <mergeCell ref="A297:G297"/>
    <mergeCell ref="A299:G299"/>
    <mergeCell ref="A1:G1"/>
    <mergeCell ref="A2:G2"/>
  </mergeCells>
  <dataValidations disablePrompts="1" count="1">
    <dataValidation type="list" allowBlank="1" showInputMessage="1" showErrorMessage="1" sqref="B7:B292" xr:uid="{8F3A426E-FE0B-413C-93D9-EE19506DB06B}">
      <formula1>"Capítulo,Partida,Mano de obra,Maquinaria,Material,Otros,Tarea,"</formula1>
    </dataValidation>
  </dataValidations>
  <printOptions horizontalCentered="1"/>
  <pageMargins left="0.70866141732283472" right="0.39370078740157483" top="0.74803149606299213" bottom="0.74803149606299213" header="0.31496062992125984" footer="0.31496062992125984"/>
  <pageSetup paperSize="9" scale="95" fitToHeight="40" orientation="portrait" r:id="rId1"/>
  <headerFooter>
    <oddFooter>&amp;R&amp;P / &amp;N</oddFooter>
  </headerFooter>
  <ignoredErrors>
    <ignoredError sqref="A7 A9:A10 A30:A31 A38:A39 A71:A72 A80:A81 A121:A122 A129:A130 A146:A147 A159:A160 A223:A224 A258:A259 A278:A279 A281:A282 A284:A285 A287:A288" numberStoredAsText="1"/>
    <ignoredError sqref="F8:F122 F124:F290" unlockedFormula="1"/>
    <ignoredError sqref="G279:G295 G251:G278 G153:G231 G232:G250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77E2-D5AC-4A57-A69C-3F7B89236088}">
  <sheetPr codeName="Hoja3"/>
  <dimension ref="A1:G227"/>
  <sheetViews>
    <sheetView workbookViewId="0">
      <pane xSplit="2" ySplit="2" topLeftCell="C222" activePane="bottomRight" state="frozen"/>
      <selection pane="topRight" activeCell="C1" sqref="C1"/>
      <selection pane="bottomLeft" activeCell="A2" sqref="A2"/>
      <selection pane="bottomRight" activeCell="D239" sqref="D239"/>
    </sheetView>
  </sheetViews>
  <sheetFormatPr baseColWidth="10" defaultRowHeight="15" x14ac:dyDescent="0.25"/>
  <cols>
    <col min="1" max="1" width="13.28515625" customWidth="1"/>
    <col min="2" max="2" width="13.140625" bestFit="1" customWidth="1"/>
    <col min="4" max="4" width="49.5703125" customWidth="1"/>
    <col min="6" max="7" width="14.5703125" bestFit="1" customWidth="1"/>
  </cols>
  <sheetData>
    <row r="1" spans="1:7" ht="76.5" customHeight="1" x14ac:dyDescent="0.25">
      <c r="B1" s="103" t="s">
        <v>1024</v>
      </c>
      <c r="C1" s="103"/>
      <c r="D1" s="103"/>
      <c r="E1" s="103"/>
      <c r="F1" s="103"/>
    </row>
    <row r="2" spans="1:7" x14ac:dyDescent="0.25">
      <c r="A2" s="64" t="s">
        <v>601</v>
      </c>
      <c r="B2" s="80" t="s">
        <v>602</v>
      </c>
      <c r="C2" s="80" t="s">
        <v>2</v>
      </c>
      <c r="D2" s="81" t="s">
        <v>3</v>
      </c>
      <c r="E2" s="80" t="s">
        <v>4</v>
      </c>
      <c r="F2" s="80" t="s">
        <v>1023</v>
      </c>
      <c r="G2" s="80" t="s">
        <v>1048</v>
      </c>
    </row>
    <row r="3" spans="1:7" x14ac:dyDescent="0.25">
      <c r="A3" s="13" t="s">
        <v>322</v>
      </c>
      <c r="B3" s="13" t="s">
        <v>603</v>
      </c>
      <c r="C3" s="14" t="s">
        <v>12</v>
      </c>
      <c r="D3" s="15" t="s">
        <v>828</v>
      </c>
      <c r="E3" s="16">
        <v>1</v>
      </c>
      <c r="F3" s="56"/>
      <c r="G3" s="104"/>
    </row>
    <row r="4" spans="1:7" x14ac:dyDescent="0.25">
      <c r="A4" s="25" t="s">
        <v>323</v>
      </c>
      <c r="B4" s="25" t="s">
        <v>604</v>
      </c>
      <c r="C4" s="26" t="s">
        <v>16</v>
      </c>
      <c r="D4" s="27" t="s">
        <v>829</v>
      </c>
      <c r="E4" s="28">
        <v>1250.58</v>
      </c>
      <c r="F4" s="56"/>
      <c r="G4" s="104"/>
    </row>
    <row r="5" spans="1:7" x14ac:dyDescent="0.25">
      <c r="A5" s="25" t="s">
        <v>324</v>
      </c>
      <c r="B5" s="25" t="s">
        <v>605</v>
      </c>
      <c r="C5" s="26" t="s">
        <v>18</v>
      </c>
      <c r="D5" s="27" t="s">
        <v>830</v>
      </c>
      <c r="E5" s="28">
        <v>949</v>
      </c>
      <c r="F5" s="56"/>
      <c r="G5" s="104"/>
    </row>
    <row r="6" spans="1:7" x14ac:dyDescent="0.25">
      <c r="A6" s="25" t="s">
        <v>325</v>
      </c>
      <c r="B6" s="25" t="s">
        <v>606</v>
      </c>
      <c r="C6" s="26" t="s">
        <v>20</v>
      </c>
      <c r="D6" s="27" t="s">
        <v>831</v>
      </c>
      <c r="E6" s="28">
        <v>249.59</v>
      </c>
      <c r="F6" s="56"/>
      <c r="G6" s="104"/>
    </row>
    <row r="7" spans="1:7" x14ac:dyDescent="0.25">
      <c r="A7" s="25" t="s">
        <v>326</v>
      </c>
      <c r="B7" s="25" t="s">
        <v>607</v>
      </c>
      <c r="C7" s="26" t="s">
        <v>16</v>
      </c>
      <c r="D7" s="27" t="s">
        <v>832</v>
      </c>
      <c r="E7" s="28">
        <v>753.09</v>
      </c>
      <c r="F7" s="56"/>
      <c r="G7" s="104"/>
    </row>
    <row r="8" spans="1:7" x14ac:dyDescent="0.25">
      <c r="A8" s="25" t="s">
        <v>327</v>
      </c>
      <c r="B8" s="25" t="s">
        <v>608</v>
      </c>
      <c r="C8" s="26" t="s">
        <v>18</v>
      </c>
      <c r="D8" s="27" t="s">
        <v>833</v>
      </c>
      <c r="E8" s="28">
        <v>1460.97</v>
      </c>
      <c r="F8" s="56"/>
      <c r="G8" s="104"/>
    </row>
    <row r="9" spans="1:7" x14ac:dyDescent="0.25">
      <c r="A9" s="25" t="s">
        <v>328</v>
      </c>
      <c r="B9" s="25" t="s">
        <v>609</v>
      </c>
      <c r="C9" s="26" t="s">
        <v>24</v>
      </c>
      <c r="D9" s="27" t="s">
        <v>834</v>
      </c>
      <c r="E9" s="28">
        <v>134.75</v>
      </c>
      <c r="F9" s="56"/>
      <c r="G9" s="104"/>
    </row>
    <row r="10" spans="1:7" x14ac:dyDescent="0.25">
      <c r="A10" s="25" t="s">
        <v>329</v>
      </c>
      <c r="B10" s="25" t="s">
        <v>610</v>
      </c>
      <c r="C10" s="26" t="s">
        <v>20</v>
      </c>
      <c r="D10" s="27" t="s">
        <v>835</v>
      </c>
      <c r="E10" s="28">
        <v>1.07</v>
      </c>
      <c r="F10" s="56"/>
      <c r="G10" s="104"/>
    </row>
    <row r="11" spans="1:7" x14ac:dyDescent="0.25">
      <c r="A11" s="25" t="s">
        <v>330</v>
      </c>
      <c r="B11" s="25" t="s">
        <v>611</v>
      </c>
      <c r="C11" s="26" t="s">
        <v>12</v>
      </c>
      <c r="D11" s="27" t="s">
        <v>836</v>
      </c>
      <c r="E11" s="28">
        <v>9</v>
      </c>
      <c r="F11" s="56"/>
      <c r="G11" s="104"/>
    </row>
    <row r="12" spans="1:7" x14ac:dyDescent="0.25">
      <c r="A12" s="25" t="s">
        <v>331</v>
      </c>
      <c r="B12" s="25" t="s">
        <v>612</v>
      </c>
      <c r="C12" s="26" t="s">
        <v>12</v>
      </c>
      <c r="D12" s="27" t="s">
        <v>837</v>
      </c>
      <c r="E12" s="28">
        <v>29</v>
      </c>
      <c r="F12" s="56"/>
      <c r="G12" s="104"/>
    </row>
    <row r="13" spans="1:7" x14ac:dyDescent="0.25">
      <c r="A13" s="25" t="s">
        <v>332</v>
      </c>
      <c r="B13" s="25" t="s">
        <v>613</v>
      </c>
      <c r="C13" s="26" t="s">
        <v>12</v>
      </c>
      <c r="D13" s="27" t="s">
        <v>838</v>
      </c>
      <c r="E13" s="28">
        <v>1</v>
      </c>
      <c r="F13" s="56"/>
      <c r="G13" s="104"/>
    </row>
    <row r="14" spans="1:7" x14ac:dyDescent="0.25">
      <c r="A14" s="25" t="s">
        <v>333</v>
      </c>
      <c r="B14" s="25" t="s">
        <v>614</v>
      </c>
      <c r="C14" s="26" t="s">
        <v>12</v>
      </c>
      <c r="D14" s="27" t="s">
        <v>839</v>
      </c>
      <c r="E14" s="28">
        <v>3</v>
      </c>
      <c r="F14" s="56"/>
      <c r="G14" s="104"/>
    </row>
    <row r="15" spans="1:7" x14ac:dyDescent="0.25">
      <c r="A15" s="25" t="s">
        <v>334</v>
      </c>
      <c r="B15" s="25" t="s">
        <v>615</v>
      </c>
      <c r="C15" s="26" t="s">
        <v>18</v>
      </c>
      <c r="D15" s="27" t="s">
        <v>840</v>
      </c>
      <c r="E15" s="28">
        <v>83.8</v>
      </c>
      <c r="F15" s="56"/>
      <c r="G15" s="104"/>
    </row>
    <row r="16" spans="1:7" x14ac:dyDescent="0.25">
      <c r="A16" s="25" t="s">
        <v>335</v>
      </c>
      <c r="B16" s="25" t="s">
        <v>616</v>
      </c>
      <c r="C16" s="26" t="s">
        <v>18</v>
      </c>
      <c r="D16" s="27" t="s">
        <v>841</v>
      </c>
      <c r="E16" s="28">
        <v>662.99</v>
      </c>
      <c r="F16" s="56"/>
      <c r="G16" s="104"/>
    </row>
    <row r="17" spans="1:7" x14ac:dyDescent="0.25">
      <c r="A17" s="25" t="s">
        <v>336</v>
      </c>
      <c r="B17" s="25" t="s">
        <v>617</v>
      </c>
      <c r="C17" s="26" t="s">
        <v>18</v>
      </c>
      <c r="D17" s="27" t="s">
        <v>842</v>
      </c>
      <c r="E17" s="28">
        <v>361.7</v>
      </c>
      <c r="F17" s="56"/>
      <c r="G17" s="104"/>
    </row>
    <row r="18" spans="1:7" x14ac:dyDescent="0.25">
      <c r="A18" s="25" t="s">
        <v>337</v>
      </c>
      <c r="B18" s="25" t="s">
        <v>618</v>
      </c>
      <c r="C18" s="26" t="s">
        <v>18</v>
      </c>
      <c r="D18" s="27" t="s">
        <v>843</v>
      </c>
      <c r="E18" s="28">
        <v>501.52</v>
      </c>
      <c r="F18" s="56"/>
      <c r="G18" s="104"/>
    </row>
    <row r="19" spans="1:7" x14ac:dyDescent="0.25">
      <c r="A19" s="25" t="s">
        <v>338</v>
      </c>
      <c r="B19" s="25" t="s">
        <v>619</v>
      </c>
      <c r="C19" s="26" t="s">
        <v>18</v>
      </c>
      <c r="D19" s="27" t="s">
        <v>844</v>
      </c>
      <c r="E19" s="28">
        <v>437</v>
      </c>
      <c r="F19" s="56"/>
      <c r="G19" s="104"/>
    </row>
    <row r="20" spans="1:7" x14ac:dyDescent="0.25">
      <c r="A20" s="25" t="s">
        <v>339</v>
      </c>
      <c r="B20" s="25" t="s">
        <v>620</v>
      </c>
      <c r="C20" s="26" t="s">
        <v>18</v>
      </c>
      <c r="D20" s="27" t="s">
        <v>845</v>
      </c>
      <c r="E20" s="28">
        <v>351.75</v>
      </c>
      <c r="F20" s="56"/>
      <c r="G20" s="104"/>
    </row>
    <row r="21" spans="1:7" x14ac:dyDescent="0.25">
      <c r="A21" s="25" t="s">
        <v>340</v>
      </c>
      <c r="B21" s="25" t="s">
        <v>621</v>
      </c>
      <c r="C21" s="26" t="s">
        <v>12</v>
      </c>
      <c r="D21" s="27" t="s">
        <v>846</v>
      </c>
      <c r="E21" s="28">
        <v>12</v>
      </c>
      <c r="F21" s="56"/>
      <c r="G21" s="104"/>
    </row>
    <row r="22" spans="1:7" x14ac:dyDescent="0.25">
      <c r="A22" s="25" t="s">
        <v>341</v>
      </c>
      <c r="B22" s="25" t="s">
        <v>622</v>
      </c>
      <c r="C22" s="26" t="s">
        <v>12</v>
      </c>
      <c r="D22" s="27" t="s">
        <v>847</v>
      </c>
      <c r="E22" s="28">
        <v>13</v>
      </c>
      <c r="F22" s="56"/>
      <c r="G22" s="104"/>
    </row>
    <row r="23" spans="1:7" x14ac:dyDescent="0.25">
      <c r="A23" s="25" t="s">
        <v>342</v>
      </c>
      <c r="B23" s="25" t="s">
        <v>623</v>
      </c>
      <c r="C23" s="26" t="s">
        <v>24</v>
      </c>
      <c r="D23" s="27" t="s">
        <v>848</v>
      </c>
      <c r="E23" s="28">
        <v>122.7</v>
      </c>
      <c r="F23" s="56"/>
      <c r="G23" s="104"/>
    </row>
    <row r="24" spans="1:7" x14ac:dyDescent="0.25">
      <c r="A24" s="25" t="s">
        <v>343</v>
      </c>
      <c r="B24" s="25" t="s">
        <v>624</v>
      </c>
      <c r="C24" s="26" t="s">
        <v>42</v>
      </c>
      <c r="D24" s="27" t="s">
        <v>849</v>
      </c>
      <c r="E24" s="28">
        <v>1067.56</v>
      </c>
      <c r="F24" s="56"/>
      <c r="G24" s="104"/>
    </row>
    <row r="25" spans="1:7" x14ac:dyDescent="0.25">
      <c r="A25" s="25" t="s">
        <v>344</v>
      </c>
      <c r="B25" s="25" t="s">
        <v>625</v>
      </c>
      <c r="C25" s="26" t="s">
        <v>42</v>
      </c>
      <c r="D25" s="27" t="s">
        <v>850</v>
      </c>
      <c r="E25" s="28">
        <v>1067.56</v>
      </c>
      <c r="F25" s="56"/>
      <c r="G25" s="104"/>
    </row>
    <row r="26" spans="1:7" x14ac:dyDescent="0.25">
      <c r="A26" s="25" t="s">
        <v>345</v>
      </c>
      <c r="B26" s="25" t="s">
        <v>626</v>
      </c>
      <c r="C26" s="26" t="s">
        <v>42</v>
      </c>
      <c r="D26" s="27" t="s">
        <v>851</v>
      </c>
      <c r="E26" s="28">
        <v>533.58000000000004</v>
      </c>
      <c r="F26" s="56"/>
      <c r="G26" s="104"/>
    </row>
    <row r="27" spans="1:7" x14ac:dyDescent="0.25">
      <c r="A27" s="25" t="s">
        <v>346</v>
      </c>
      <c r="B27" s="25" t="s">
        <v>627</v>
      </c>
      <c r="C27" s="26" t="s">
        <v>42</v>
      </c>
      <c r="D27" s="27" t="s">
        <v>852</v>
      </c>
      <c r="E27" s="28">
        <v>533.78</v>
      </c>
      <c r="F27" s="56"/>
      <c r="G27" s="104"/>
    </row>
    <row r="28" spans="1:7" x14ac:dyDescent="0.25">
      <c r="A28" s="25" t="s">
        <v>347</v>
      </c>
      <c r="B28" s="25" t="s">
        <v>628</v>
      </c>
      <c r="C28" s="26" t="s">
        <v>42</v>
      </c>
      <c r="D28" s="27" t="s">
        <v>853</v>
      </c>
      <c r="E28" s="28">
        <v>725.82</v>
      </c>
      <c r="F28" s="56"/>
      <c r="G28" s="104"/>
    </row>
    <row r="29" spans="1:7" x14ac:dyDescent="0.25">
      <c r="A29" s="25" t="s">
        <v>348</v>
      </c>
      <c r="B29" s="25" t="s">
        <v>629</v>
      </c>
      <c r="C29" s="26" t="s">
        <v>16</v>
      </c>
      <c r="D29" s="27" t="s">
        <v>854</v>
      </c>
      <c r="E29" s="28">
        <v>32.1</v>
      </c>
      <c r="F29" s="56"/>
      <c r="G29" s="104"/>
    </row>
    <row r="30" spans="1:7" x14ac:dyDescent="0.25">
      <c r="A30" s="25" t="s">
        <v>349</v>
      </c>
      <c r="B30" s="25" t="s">
        <v>630</v>
      </c>
      <c r="C30" s="26" t="s">
        <v>16</v>
      </c>
      <c r="D30" s="27" t="s">
        <v>855</v>
      </c>
      <c r="E30" s="28">
        <v>53.4</v>
      </c>
      <c r="F30" s="56"/>
      <c r="G30" s="104"/>
    </row>
    <row r="31" spans="1:7" x14ac:dyDescent="0.25">
      <c r="A31" s="25" t="s">
        <v>350</v>
      </c>
      <c r="B31" s="25" t="s">
        <v>631</v>
      </c>
      <c r="C31" s="26" t="s">
        <v>16</v>
      </c>
      <c r="D31" s="27" t="s">
        <v>856</v>
      </c>
      <c r="E31" s="28">
        <v>1248.58</v>
      </c>
      <c r="F31" s="56"/>
      <c r="G31" s="104"/>
    </row>
    <row r="32" spans="1:7" x14ac:dyDescent="0.25">
      <c r="A32" s="25" t="s">
        <v>351</v>
      </c>
      <c r="B32" s="25" t="s">
        <v>632</v>
      </c>
      <c r="C32" s="26" t="s">
        <v>18</v>
      </c>
      <c r="D32" s="27" t="s">
        <v>857</v>
      </c>
      <c r="E32" s="28">
        <v>569.4</v>
      </c>
      <c r="F32" s="56"/>
      <c r="G32" s="104"/>
    </row>
    <row r="33" spans="1:7" x14ac:dyDescent="0.25">
      <c r="A33" s="25" t="s">
        <v>352</v>
      </c>
      <c r="B33" s="25" t="s">
        <v>633</v>
      </c>
      <c r="C33" s="26" t="s">
        <v>18</v>
      </c>
      <c r="D33" s="27" t="s">
        <v>858</v>
      </c>
      <c r="E33" s="28">
        <v>379.6</v>
      </c>
      <c r="F33" s="56"/>
      <c r="G33" s="104"/>
    </row>
    <row r="34" spans="1:7" x14ac:dyDescent="0.25">
      <c r="A34" s="25" t="s">
        <v>353</v>
      </c>
      <c r="B34" s="25" t="s">
        <v>634</v>
      </c>
      <c r="C34" s="26" t="s">
        <v>16</v>
      </c>
      <c r="D34" s="27" t="s">
        <v>859</v>
      </c>
      <c r="E34" s="28">
        <v>249.59</v>
      </c>
      <c r="F34" s="56"/>
      <c r="G34" s="104"/>
    </row>
    <row r="35" spans="1:7" x14ac:dyDescent="0.25">
      <c r="A35" s="25" t="s">
        <v>354</v>
      </c>
      <c r="B35" s="25" t="s">
        <v>635</v>
      </c>
      <c r="C35" s="26" t="s">
        <v>16</v>
      </c>
      <c r="D35" s="27" t="s">
        <v>860</v>
      </c>
      <c r="E35" s="28">
        <v>753.09</v>
      </c>
      <c r="F35" s="56"/>
      <c r="G35" s="104"/>
    </row>
    <row r="36" spans="1:7" x14ac:dyDescent="0.25">
      <c r="A36" s="25" t="s">
        <v>355</v>
      </c>
      <c r="B36" s="25" t="s">
        <v>636</v>
      </c>
      <c r="C36" s="26" t="s">
        <v>18</v>
      </c>
      <c r="D36" s="27" t="s">
        <v>861</v>
      </c>
      <c r="E36" s="28">
        <v>1460.97</v>
      </c>
      <c r="F36" s="56"/>
      <c r="G36" s="104"/>
    </row>
    <row r="37" spans="1:7" x14ac:dyDescent="0.25">
      <c r="A37" s="25" t="s">
        <v>356</v>
      </c>
      <c r="B37" s="25" t="s">
        <v>637</v>
      </c>
      <c r="C37" s="26" t="s">
        <v>12</v>
      </c>
      <c r="D37" s="27" t="s">
        <v>862</v>
      </c>
      <c r="E37" s="28">
        <v>12</v>
      </c>
      <c r="F37" s="56"/>
      <c r="G37" s="104"/>
    </row>
    <row r="38" spans="1:7" x14ac:dyDescent="0.25">
      <c r="A38" s="25" t="s">
        <v>357</v>
      </c>
      <c r="B38" s="25" t="s">
        <v>638</v>
      </c>
      <c r="C38" s="26" t="s">
        <v>12</v>
      </c>
      <c r="D38" s="27" t="s">
        <v>863</v>
      </c>
      <c r="E38" s="28">
        <v>2</v>
      </c>
      <c r="F38" s="56"/>
      <c r="G38" s="104"/>
    </row>
    <row r="39" spans="1:7" x14ac:dyDescent="0.25">
      <c r="A39" s="25" t="s">
        <v>358</v>
      </c>
      <c r="B39" s="25" t="s">
        <v>639</v>
      </c>
      <c r="C39" s="26" t="s">
        <v>12</v>
      </c>
      <c r="D39" s="27" t="s">
        <v>864</v>
      </c>
      <c r="E39" s="28">
        <v>1</v>
      </c>
      <c r="F39" s="56"/>
      <c r="G39" s="104"/>
    </row>
    <row r="40" spans="1:7" x14ac:dyDescent="0.25">
      <c r="A40" s="25" t="s">
        <v>359</v>
      </c>
      <c r="B40" s="25" t="s">
        <v>640</v>
      </c>
      <c r="C40" s="26" t="s">
        <v>18</v>
      </c>
      <c r="D40" s="27" t="s">
        <v>865</v>
      </c>
      <c r="E40" s="28">
        <v>15</v>
      </c>
      <c r="F40" s="56"/>
      <c r="G40" s="104"/>
    </row>
    <row r="41" spans="1:7" x14ac:dyDescent="0.25">
      <c r="A41" s="25" t="s">
        <v>360</v>
      </c>
      <c r="B41" s="25" t="s">
        <v>641</v>
      </c>
      <c r="C41" s="26" t="s">
        <v>12</v>
      </c>
      <c r="D41" s="27" t="s">
        <v>866</v>
      </c>
      <c r="E41" s="28">
        <v>2</v>
      </c>
      <c r="F41" s="56"/>
      <c r="G41" s="104"/>
    </row>
    <row r="42" spans="1:7" x14ac:dyDescent="0.25">
      <c r="A42" s="25" t="s">
        <v>361</v>
      </c>
      <c r="B42" s="25" t="s">
        <v>642</v>
      </c>
      <c r="C42" s="26" t="s">
        <v>16</v>
      </c>
      <c r="D42" s="27" t="s">
        <v>867</v>
      </c>
      <c r="E42" s="28">
        <v>40.15</v>
      </c>
      <c r="F42" s="56"/>
      <c r="G42" s="104"/>
    </row>
    <row r="43" spans="1:7" x14ac:dyDescent="0.25">
      <c r="A43" s="25" t="s">
        <v>362</v>
      </c>
      <c r="B43" s="25" t="s">
        <v>643</v>
      </c>
      <c r="C43" s="26" t="s">
        <v>16</v>
      </c>
      <c r="D43" s="27" t="s">
        <v>868</v>
      </c>
      <c r="E43" s="28">
        <v>25.53</v>
      </c>
      <c r="F43" s="56"/>
      <c r="G43" s="104"/>
    </row>
    <row r="44" spans="1:7" x14ac:dyDescent="0.25">
      <c r="A44" s="25" t="s">
        <v>363</v>
      </c>
      <c r="B44" s="25" t="s">
        <v>644</v>
      </c>
      <c r="C44" s="26" t="s">
        <v>20</v>
      </c>
      <c r="D44" s="27" t="s">
        <v>869</v>
      </c>
      <c r="E44" s="28">
        <v>3.21</v>
      </c>
      <c r="F44" s="56"/>
      <c r="G44" s="104"/>
    </row>
    <row r="45" spans="1:7" x14ac:dyDescent="0.25">
      <c r="A45" s="25" t="s">
        <v>364</v>
      </c>
      <c r="B45" s="25" t="s">
        <v>645</v>
      </c>
      <c r="C45" s="26" t="s">
        <v>16</v>
      </c>
      <c r="D45" s="27" t="s">
        <v>870</v>
      </c>
      <c r="E45" s="28">
        <v>134.75</v>
      </c>
      <c r="F45" s="56"/>
      <c r="G45" s="104"/>
    </row>
    <row r="46" spans="1:7" x14ac:dyDescent="0.25">
      <c r="A46" s="25" t="s">
        <v>365</v>
      </c>
      <c r="B46" s="25" t="s">
        <v>646</v>
      </c>
      <c r="C46" s="26" t="s">
        <v>12</v>
      </c>
      <c r="D46" s="27" t="s">
        <v>871</v>
      </c>
      <c r="E46" s="28">
        <v>1</v>
      </c>
      <c r="F46" s="56"/>
      <c r="G46" s="104"/>
    </row>
    <row r="47" spans="1:7" x14ac:dyDescent="0.25">
      <c r="A47" s="25" t="s">
        <v>366</v>
      </c>
      <c r="B47" s="25" t="s">
        <v>647</v>
      </c>
      <c r="C47" s="26" t="s">
        <v>12</v>
      </c>
      <c r="D47" s="27" t="s">
        <v>872</v>
      </c>
      <c r="E47" s="28">
        <v>5</v>
      </c>
      <c r="F47" s="56"/>
      <c r="G47" s="104"/>
    </row>
    <row r="48" spans="1:7" x14ac:dyDescent="0.25">
      <c r="A48" s="25" t="s">
        <v>367</v>
      </c>
      <c r="B48" s="25" t="s">
        <v>648</v>
      </c>
      <c r="C48" s="26" t="s">
        <v>12</v>
      </c>
      <c r="D48" s="27" t="s">
        <v>873</v>
      </c>
      <c r="E48" s="28">
        <v>4</v>
      </c>
      <c r="F48" s="56"/>
      <c r="G48" s="104"/>
    </row>
    <row r="49" spans="1:7" x14ac:dyDescent="0.25">
      <c r="A49" s="25" t="s">
        <v>368</v>
      </c>
      <c r="B49" s="25" t="s">
        <v>649</v>
      </c>
      <c r="C49" s="26" t="s">
        <v>12</v>
      </c>
      <c r="D49" s="27" t="s">
        <v>874</v>
      </c>
      <c r="E49" s="28">
        <v>4</v>
      </c>
      <c r="F49" s="56"/>
      <c r="G49" s="104"/>
    </row>
    <row r="50" spans="1:7" x14ac:dyDescent="0.25">
      <c r="A50" s="25" t="s">
        <v>369</v>
      </c>
      <c r="B50" s="25" t="s">
        <v>650</v>
      </c>
      <c r="C50" s="26" t="s">
        <v>12</v>
      </c>
      <c r="D50" s="27" t="s">
        <v>875</v>
      </c>
      <c r="E50" s="28">
        <v>5</v>
      </c>
      <c r="F50" s="56"/>
      <c r="G50" s="104"/>
    </row>
    <row r="51" spans="1:7" x14ac:dyDescent="0.25">
      <c r="A51" s="25" t="s">
        <v>370</v>
      </c>
      <c r="B51" s="25" t="s">
        <v>651</v>
      </c>
      <c r="C51" s="26" t="s">
        <v>12</v>
      </c>
      <c r="D51" s="27" t="s">
        <v>876</v>
      </c>
      <c r="E51" s="28">
        <v>20</v>
      </c>
      <c r="F51" s="56"/>
      <c r="G51" s="104"/>
    </row>
    <row r="52" spans="1:7" x14ac:dyDescent="0.25">
      <c r="A52" s="25" t="s">
        <v>371</v>
      </c>
      <c r="B52" s="25" t="s">
        <v>652</v>
      </c>
      <c r="C52" s="26" t="s">
        <v>12</v>
      </c>
      <c r="D52" s="27" t="s">
        <v>877</v>
      </c>
      <c r="E52" s="28">
        <v>1</v>
      </c>
      <c r="F52" s="56"/>
      <c r="G52" s="104"/>
    </row>
    <row r="53" spans="1:7" x14ac:dyDescent="0.25">
      <c r="A53" s="25" t="s">
        <v>372</v>
      </c>
      <c r="B53" s="25" t="s">
        <v>653</v>
      </c>
      <c r="C53" s="26" t="s">
        <v>12</v>
      </c>
      <c r="D53" s="27" t="s">
        <v>878</v>
      </c>
      <c r="E53" s="28">
        <v>9</v>
      </c>
      <c r="F53" s="56"/>
      <c r="G53" s="104"/>
    </row>
    <row r="54" spans="1:7" x14ac:dyDescent="0.25">
      <c r="A54" s="25" t="s">
        <v>373</v>
      </c>
      <c r="B54" s="25" t="s">
        <v>654</v>
      </c>
      <c r="C54" s="26" t="s">
        <v>12</v>
      </c>
      <c r="D54" s="27" t="s">
        <v>879</v>
      </c>
      <c r="E54" s="28">
        <v>2</v>
      </c>
      <c r="F54" s="56"/>
      <c r="G54" s="104"/>
    </row>
    <row r="55" spans="1:7" x14ac:dyDescent="0.25">
      <c r="A55" s="25" t="s">
        <v>374</v>
      </c>
      <c r="B55" s="25" t="s">
        <v>655</v>
      </c>
      <c r="C55" s="26" t="s">
        <v>12</v>
      </c>
      <c r="D55" s="27" t="s">
        <v>880</v>
      </c>
      <c r="E55" s="28">
        <v>29</v>
      </c>
      <c r="F55" s="56"/>
      <c r="G55" s="104"/>
    </row>
    <row r="56" spans="1:7" x14ac:dyDescent="0.25">
      <c r="A56" s="25" t="s">
        <v>379</v>
      </c>
      <c r="B56" s="25" t="s">
        <v>656</v>
      </c>
      <c r="C56" s="26" t="s">
        <v>12</v>
      </c>
      <c r="D56" s="27" t="s">
        <v>881</v>
      </c>
      <c r="E56" s="28">
        <v>22</v>
      </c>
      <c r="F56" s="56"/>
      <c r="G56" s="104"/>
    </row>
    <row r="57" spans="1:7" x14ac:dyDescent="0.25">
      <c r="A57" s="25" t="s">
        <v>380</v>
      </c>
      <c r="B57" s="25" t="s">
        <v>657</v>
      </c>
      <c r="C57" s="26" t="s">
        <v>12</v>
      </c>
      <c r="D57" s="27" t="s">
        <v>882</v>
      </c>
      <c r="E57" s="28">
        <v>20</v>
      </c>
      <c r="F57" s="56"/>
      <c r="G57" s="104"/>
    </row>
    <row r="58" spans="1:7" x14ac:dyDescent="0.25">
      <c r="A58" s="25" t="s">
        <v>381</v>
      </c>
      <c r="B58" s="25" t="s">
        <v>658</v>
      </c>
      <c r="C58" s="26" t="s">
        <v>12</v>
      </c>
      <c r="D58" s="27" t="s">
        <v>883</v>
      </c>
      <c r="E58" s="28">
        <v>14</v>
      </c>
      <c r="F58" s="56"/>
      <c r="G58" s="104"/>
    </row>
    <row r="59" spans="1:7" x14ac:dyDescent="0.25">
      <c r="A59" s="25" t="s">
        <v>382</v>
      </c>
      <c r="B59" s="25" t="s">
        <v>659</v>
      </c>
      <c r="C59" s="26" t="s">
        <v>20</v>
      </c>
      <c r="D59" s="27" t="s">
        <v>884</v>
      </c>
      <c r="E59" s="28">
        <v>14.35</v>
      </c>
      <c r="F59" s="56"/>
      <c r="G59" s="104"/>
    </row>
    <row r="60" spans="1:7" x14ac:dyDescent="0.25">
      <c r="A60" s="25" t="s">
        <v>383</v>
      </c>
      <c r="B60" s="25" t="s">
        <v>660</v>
      </c>
      <c r="C60" s="26" t="s">
        <v>12</v>
      </c>
      <c r="D60" s="27" t="s">
        <v>885</v>
      </c>
      <c r="E60" s="28">
        <v>42</v>
      </c>
      <c r="F60" s="56"/>
      <c r="G60" s="104"/>
    </row>
    <row r="61" spans="1:7" x14ac:dyDescent="0.25">
      <c r="A61" s="25" t="s">
        <v>384</v>
      </c>
      <c r="B61" s="25" t="s">
        <v>661</v>
      </c>
      <c r="C61" s="26" t="s">
        <v>12</v>
      </c>
      <c r="D61" s="27" t="s">
        <v>886</v>
      </c>
      <c r="E61" s="28">
        <v>36</v>
      </c>
      <c r="F61" s="56"/>
      <c r="G61" s="104"/>
    </row>
    <row r="62" spans="1:7" x14ac:dyDescent="0.25">
      <c r="A62" s="25" t="s">
        <v>385</v>
      </c>
      <c r="B62" s="25" t="s">
        <v>662</v>
      </c>
      <c r="C62" s="26" t="s">
        <v>12</v>
      </c>
      <c r="D62" s="27" t="s">
        <v>887</v>
      </c>
      <c r="E62" s="28">
        <v>30</v>
      </c>
      <c r="F62" s="56"/>
      <c r="G62" s="104"/>
    </row>
    <row r="63" spans="1:7" x14ac:dyDescent="0.25">
      <c r="A63" s="25" t="s">
        <v>386</v>
      </c>
      <c r="B63" s="25" t="s">
        <v>663</v>
      </c>
      <c r="C63" s="26" t="s">
        <v>18</v>
      </c>
      <c r="D63" s="27" t="s">
        <v>888</v>
      </c>
      <c r="E63" s="28">
        <v>559.20000000000005</v>
      </c>
      <c r="F63" s="56"/>
      <c r="G63" s="104"/>
    </row>
    <row r="64" spans="1:7" x14ac:dyDescent="0.25">
      <c r="A64" s="25" t="s">
        <v>387</v>
      </c>
      <c r="B64" s="25" t="s">
        <v>664</v>
      </c>
      <c r="C64" s="26" t="s">
        <v>18</v>
      </c>
      <c r="D64" s="27" t="s">
        <v>889</v>
      </c>
      <c r="E64" s="28">
        <v>222.1</v>
      </c>
      <c r="F64" s="56"/>
      <c r="G64" s="104"/>
    </row>
    <row r="65" spans="1:7" x14ac:dyDescent="0.25">
      <c r="A65" s="25" t="s">
        <v>388</v>
      </c>
      <c r="B65" s="25" t="s">
        <v>665</v>
      </c>
      <c r="C65" s="26" t="s">
        <v>18</v>
      </c>
      <c r="D65" s="27" t="s">
        <v>890</v>
      </c>
      <c r="E65" s="28">
        <v>704.35</v>
      </c>
      <c r="F65" s="56"/>
      <c r="G65" s="104"/>
    </row>
    <row r="66" spans="1:7" x14ac:dyDescent="0.25">
      <c r="A66" s="25" t="s">
        <v>389</v>
      </c>
      <c r="B66" s="25" t="s">
        <v>666</v>
      </c>
      <c r="C66" s="26" t="s">
        <v>18</v>
      </c>
      <c r="D66" s="27" t="s">
        <v>891</v>
      </c>
      <c r="E66" s="28">
        <v>568.15</v>
      </c>
      <c r="F66" s="56"/>
      <c r="G66" s="104"/>
    </row>
    <row r="67" spans="1:7" x14ac:dyDescent="0.25">
      <c r="A67" s="25" t="s">
        <v>390</v>
      </c>
      <c r="B67" s="25" t="s">
        <v>667</v>
      </c>
      <c r="C67" s="26" t="s">
        <v>18</v>
      </c>
      <c r="D67" s="27" t="s">
        <v>892</v>
      </c>
      <c r="E67" s="28">
        <v>126.1</v>
      </c>
      <c r="F67" s="56"/>
      <c r="G67" s="104"/>
    </row>
    <row r="68" spans="1:7" x14ac:dyDescent="0.25">
      <c r="A68" s="25" t="s">
        <v>391</v>
      </c>
      <c r="B68" s="25" t="s">
        <v>668</v>
      </c>
      <c r="C68" s="26" t="s">
        <v>18</v>
      </c>
      <c r="D68" s="27" t="s">
        <v>893</v>
      </c>
      <c r="E68" s="28">
        <v>192.4</v>
      </c>
      <c r="F68" s="56"/>
      <c r="G68" s="104"/>
    </row>
    <row r="69" spans="1:7" x14ac:dyDescent="0.25">
      <c r="A69" s="25" t="s">
        <v>392</v>
      </c>
      <c r="B69" s="25" t="s">
        <v>669</v>
      </c>
      <c r="C69" s="26" t="s">
        <v>12</v>
      </c>
      <c r="D69" s="27" t="s">
        <v>894</v>
      </c>
      <c r="E69" s="28">
        <v>5</v>
      </c>
      <c r="F69" s="56"/>
      <c r="G69" s="104"/>
    </row>
    <row r="70" spans="1:7" x14ac:dyDescent="0.25">
      <c r="A70" s="25" t="s">
        <v>393</v>
      </c>
      <c r="B70" s="25" t="s">
        <v>670</v>
      </c>
      <c r="C70" s="26" t="s">
        <v>12</v>
      </c>
      <c r="D70" s="27" t="s">
        <v>895</v>
      </c>
      <c r="E70" s="28">
        <v>10</v>
      </c>
      <c r="F70" s="56"/>
      <c r="G70" s="104"/>
    </row>
    <row r="71" spans="1:7" x14ac:dyDescent="0.25">
      <c r="A71" s="25" t="s">
        <v>394</v>
      </c>
      <c r="B71" s="25" t="s">
        <v>671</v>
      </c>
      <c r="C71" s="26" t="s">
        <v>12</v>
      </c>
      <c r="D71" s="27" t="s">
        <v>896</v>
      </c>
      <c r="E71" s="28">
        <v>8</v>
      </c>
      <c r="F71" s="56"/>
      <c r="G71" s="104"/>
    </row>
    <row r="72" spans="1:7" x14ac:dyDescent="0.25">
      <c r="A72" s="25" t="s">
        <v>395</v>
      </c>
      <c r="B72" s="25" t="s">
        <v>672</v>
      </c>
      <c r="C72" s="26" t="s">
        <v>12</v>
      </c>
      <c r="D72" s="27" t="s">
        <v>897</v>
      </c>
      <c r="E72" s="28">
        <v>2</v>
      </c>
      <c r="F72" s="56"/>
      <c r="G72" s="104"/>
    </row>
    <row r="73" spans="1:7" x14ac:dyDescent="0.25">
      <c r="A73" s="25" t="s">
        <v>396</v>
      </c>
      <c r="B73" s="25" t="s">
        <v>673</v>
      </c>
      <c r="C73" s="26" t="s">
        <v>12</v>
      </c>
      <c r="D73" s="27" t="s">
        <v>898</v>
      </c>
      <c r="E73" s="28">
        <v>4</v>
      </c>
      <c r="F73" s="56"/>
      <c r="G73" s="104"/>
    </row>
    <row r="74" spans="1:7" x14ac:dyDescent="0.25">
      <c r="A74" s="25" t="s">
        <v>397</v>
      </c>
      <c r="B74" s="25" t="s">
        <v>674</v>
      </c>
      <c r="C74" s="26" t="s">
        <v>12</v>
      </c>
      <c r="D74" s="27" t="s">
        <v>899</v>
      </c>
      <c r="E74" s="28">
        <v>475</v>
      </c>
      <c r="F74" s="56"/>
      <c r="G74" s="104"/>
    </row>
    <row r="75" spans="1:7" x14ac:dyDescent="0.25">
      <c r="A75" s="25" t="s">
        <v>398</v>
      </c>
      <c r="B75" s="25" t="s">
        <v>675</v>
      </c>
      <c r="C75" s="26" t="s">
        <v>12</v>
      </c>
      <c r="D75" s="27" t="s">
        <v>900</v>
      </c>
      <c r="E75" s="28">
        <v>109</v>
      </c>
      <c r="F75" s="56"/>
      <c r="G75" s="104"/>
    </row>
    <row r="76" spans="1:7" x14ac:dyDescent="0.25">
      <c r="A76" s="25" t="s">
        <v>399</v>
      </c>
      <c r="B76" s="25" t="s">
        <v>676</v>
      </c>
      <c r="C76" s="26" t="s">
        <v>12</v>
      </c>
      <c r="D76" s="27" t="s">
        <v>901</v>
      </c>
      <c r="E76" s="28">
        <v>140</v>
      </c>
      <c r="F76" s="56"/>
      <c r="G76" s="104"/>
    </row>
    <row r="77" spans="1:7" x14ac:dyDescent="0.25">
      <c r="A77" s="25" t="s">
        <v>400</v>
      </c>
      <c r="B77" s="25" t="s">
        <v>677</v>
      </c>
      <c r="C77" s="26" t="s">
        <v>12</v>
      </c>
      <c r="D77" s="27" t="s">
        <v>902</v>
      </c>
      <c r="E77" s="28">
        <v>2</v>
      </c>
      <c r="F77" s="56"/>
      <c r="G77" s="104"/>
    </row>
    <row r="78" spans="1:7" x14ac:dyDescent="0.25">
      <c r="A78" s="25" t="s">
        <v>401</v>
      </c>
      <c r="B78" s="25" t="s">
        <v>678</v>
      </c>
      <c r="C78" s="26" t="s">
        <v>12</v>
      </c>
      <c r="D78" s="27" t="s">
        <v>903</v>
      </c>
      <c r="E78" s="28">
        <v>1</v>
      </c>
      <c r="F78" s="56"/>
      <c r="G78" s="104"/>
    </row>
    <row r="79" spans="1:7" x14ac:dyDescent="0.25">
      <c r="A79" s="25" t="s">
        <v>402</v>
      </c>
      <c r="B79" s="25" t="s">
        <v>679</v>
      </c>
      <c r="C79" s="26" t="s">
        <v>12</v>
      </c>
      <c r="D79" s="27" t="s">
        <v>904</v>
      </c>
      <c r="E79" s="28">
        <v>7</v>
      </c>
      <c r="F79" s="56"/>
      <c r="G79" s="104"/>
    </row>
    <row r="80" spans="1:7" x14ac:dyDescent="0.25">
      <c r="A80" s="25" t="s">
        <v>403</v>
      </c>
      <c r="B80" s="25" t="s">
        <v>680</v>
      </c>
      <c r="C80" s="26" t="s">
        <v>12</v>
      </c>
      <c r="D80" s="27" t="s">
        <v>905</v>
      </c>
      <c r="E80" s="28">
        <v>6</v>
      </c>
      <c r="F80" s="56"/>
      <c r="G80" s="104"/>
    </row>
    <row r="81" spans="1:7" x14ac:dyDescent="0.25">
      <c r="A81" s="25" t="s">
        <v>404</v>
      </c>
      <c r="B81" s="25" t="s">
        <v>681</v>
      </c>
      <c r="C81" s="26" t="s">
        <v>12</v>
      </c>
      <c r="D81" s="27" t="s">
        <v>906</v>
      </c>
      <c r="E81" s="28">
        <v>3</v>
      </c>
      <c r="F81" s="56"/>
      <c r="G81" s="104"/>
    </row>
    <row r="82" spans="1:7" x14ac:dyDescent="0.25">
      <c r="A82" s="25" t="s">
        <v>405</v>
      </c>
      <c r="B82" s="25" t="s">
        <v>682</v>
      </c>
      <c r="C82" s="26" t="s">
        <v>12</v>
      </c>
      <c r="D82" s="27" t="s">
        <v>907</v>
      </c>
      <c r="E82" s="28">
        <v>1</v>
      </c>
      <c r="F82" s="56"/>
      <c r="G82" s="104"/>
    </row>
    <row r="83" spans="1:7" x14ac:dyDescent="0.25">
      <c r="A83" s="25" t="s">
        <v>406</v>
      </c>
      <c r="B83" s="25" t="s">
        <v>683</v>
      </c>
      <c r="C83" s="26" t="s">
        <v>12</v>
      </c>
      <c r="D83" s="27" t="s">
        <v>908</v>
      </c>
      <c r="E83" s="28">
        <v>1</v>
      </c>
      <c r="F83" s="56"/>
      <c r="G83" s="104"/>
    </row>
    <row r="84" spans="1:7" x14ac:dyDescent="0.25">
      <c r="A84" s="25" t="s">
        <v>407</v>
      </c>
      <c r="B84" s="25" t="s">
        <v>684</v>
      </c>
      <c r="C84" s="26" t="s">
        <v>12</v>
      </c>
      <c r="D84" s="27" t="s">
        <v>909</v>
      </c>
      <c r="E84" s="28">
        <v>1</v>
      </c>
      <c r="F84" s="56"/>
      <c r="G84" s="104"/>
    </row>
    <row r="85" spans="1:7" x14ac:dyDescent="0.25">
      <c r="A85" s="25" t="s">
        <v>408</v>
      </c>
      <c r="B85" s="25" t="s">
        <v>685</v>
      </c>
      <c r="C85" s="26" t="s">
        <v>12</v>
      </c>
      <c r="D85" s="27" t="s">
        <v>910</v>
      </c>
      <c r="E85" s="28">
        <v>3</v>
      </c>
      <c r="F85" s="56"/>
      <c r="G85" s="104"/>
    </row>
    <row r="86" spans="1:7" x14ac:dyDescent="0.25">
      <c r="A86" s="25" t="s">
        <v>409</v>
      </c>
      <c r="B86" s="25" t="s">
        <v>686</v>
      </c>
      <c r="C86" s="26" t="s">
        <v>12</v>
      </c>
      <c r="D86" s="27" t="s">
        <v>911</v>
      </c>
      <c r="E86" s="28">
        <v>21</v>
      </c>
      <c r="F86" s="56"/>
      <c r="G86" s="104"/>
    </row>
    <row r="87" spans="1:7" x14ac:dyDescent="0.25">
      <c r="A87" s="25" t="s">
        <v>410</v>
      </c>
      <c r="B87" s="25" t="s">
        <v>687</v>
      </c>
      <c r="C87" s="26" t="s">
        <v>18</v>
      </c>
      <c r="D87" s="27" t="s">
        <v>912</v>
      </c>
      <c r="E87" s="28">
        <v>79.5</v>
      </c>
      <c r="F87" s="56"/>
      <c r="G87" s="104"/>
    </row>
    <row r="88" spans="1:7" x14ac:dyDescent="0.25">
      <c r="A88" s="25" t="s">
        <v>411</v>
      </c>
      <c r="B88" s="25" t="s">
        <v>688</v>
      </c>
      <c r="C88" s="26" t="s">
        <v>18</v>
      </c>
      <c r="D88" s="27" t="s">
        <v>913</v>
      </c>
      <c r="E88" s="28">
        <v>117.25</v>
      </c>
      <c r="F88" s="56"/>
      <c r="G88" s="104"/>
    </row>
    <row r="89" spans="1:7" x14ac:dyDescent="0.25">
      <c r="A89" s="25" t="s">
        <v>412</v>
      </c>
      <c r="B89" s="25" t="s">
        <v>689</v>
      </c>
      <c r="C89" s="26" t="s">
        <v>18</v>
      </c>
      <c r="D89" s="27" t="s">
        <v>914</v>
      </c>
      <c r="E89" s="28">
        <v>30</v>
      </c>
      <c r="F89" s="56"/>
      <c r="G89" s="104"/>
    </row>
    <row r="90" spans="1:7" x14ac:dyDescent="0.25">
      <c r="A90" s="25" t="s">
        <v>413</v>
      </c>
      <c r="B90" s="25" t="s">
        <v>690</v>
      </c>
      <c r="C90" s="26" t="s">
        <v>18</v>
      </c>
      <c r="D90" s="27" t="s">
        <v>915</v>
      </c>
      <c r="E90" s="28">
        <v>117.25</v>
      </c>
      <c r="F90" s="56"/>
      <c r="G90" s="104"/>
    </row>
    <row r="91" spans="1:7" x14ac:dyDescent="0.25">
      <c r="A91" s="25" t="s">
        <v>414</v>
      </c>
      <c r="B91" s="25" t="s">
        <v>691</v>
      </c>
      <c r="C91" s="26" t="s">
        <v>18</v>
      </c>
      <c r="D91" s="27" t="s">
        <v>916</v>
      </c>
      <c r="E91" s="28">
        <v>22.5</v>
      </c>
      <c r="F91" s="56"/>
      <c r="G91" s="104"/>
    </row>
    <row r="92" spans="1:7" x14ac:dyDescent="0.25">
      <c r="A92" s="25" t="s">
        <v>415</v>
      </c>
      <c r="B92" s="25" t="s">
        <v>692</v>
      </c>
      <c r="C92" s="26" t="s">
        <v>18</v>
      </c>
      <c r="D92" s="27" t="s">
        <v>917</v>
      </c>
      <c r="E92" s="28">
        <v>117.25</v>
      </c>
      <c r="F92" s="56"/>
      <c r="G92" s="104"/>
    </row>
    <row r="93" spans="1:7" x14ac:dyDescent="0.25">
      <c r="A93" s="25" t="s">
        <v>416</v>
      </c>
      <c r="B93" s="25" t="s">
        <v>693</v>
      </c>
      <c r="C93" s="26" t="s">
        <v>127</v>
      </c>
      <c r="D93" s="27" t="s">
        <v>918</v>
      </c>
      <c r="E93" s="28">
        <v>60</v>
      </c>
      <c r="F93" s="56"/>
      <c r="G93" s="104"/>
    </row>
    <row r="94" spans="1:7" x14ac:dyDescent="0.25">
      <c r="A94" s="25" t="s">
        <v>417</v>
      </c>
      <c r="B94" s="25" t="s">
        <v>694</v>
      </c>
      <c r="C94" s="26" t="s">
        <v>12</v>
      </c>
      <c r="D94" s="27" t="s">
        <v>919</v>
      </c>
      <c r="E94" s="28">
        <v>690</v>
      </c>
      <c r="F94" s="56"/>
      <c r="G94" s="104"/>
    </row>
    <row r="95" spans="1:7" x14ac:dyDescent="0.25">
      <c r="A95" s="25" t="s">
        <v>418</v>
      </c>
      <c r="B95" s="25" t="s">
        <v>695</v>
      </c>
      <c r="C95" s="26" t="s">
        <v>18</v>
      </c>
      <c r="D95" s="27" t="s">
        <v>920</v>
      </c>
      <c r="E95" s="28">
        <v>975.45</v>
      </c>
      <c r="F95" s="56"/>
      <c r="G95" s="104"/>
    </row>
    <row r="96" spans="1:7" x14ac:dyDescent="0.25">
      <c r="A96" s="25" t="s">
        <v>419</v>
      </c>
      <c r="B96" s="25" t="s">
        <v>696</v>
      </c>
      <c r="C96" s="26" t="s">
        <v>18</v>
      </c>
      <c r="D96" s="27" t="s">
        <v>921</v>
      </c>
      <c r="E96" s="28">
        <v>50</v>
      </c>
      <c r="F96" s="56"/>
      <c r="G96" s="104"/>
    </row>
    <row r="97" spans="1:7" x14ac:dyDescent="0.25">
      <c r="A97" s="25" t="s">
        <v>425</v>
      </c>
      <c r="B97" s="25" t="s">
        <v>697</v>
      </c>
      <c r="C97" s="26" t="s">
        <v>16</v>
      </c>
      <c r="D97" s="27" t="s">
        <v>922</v>
      </c>
      <c r="E97" s="28">
        <v>262.73</v>
      </c>
      <c r="F97" s="56"/>
      <c r="G97" s="104"/>
    </row>
    <row r="98" spans="1:7" x14ac:dyDescent="0.25">
      <c r="A98" s="25" t="s">
        <v>426</v>
      </c>
      <c r="B98" s="25" t="s">
        <v>698</v>
      </c>
      <c r="C98" s="26" t="s">
        <v>12</v>
      </c>
      <c r="D98" s="27" t="s">
        <v>923</v>
      </c>
      <c r="E98" s="28">
        <v>15</v>
      </c>
      <c r="F98" s="56"/>
      <c r="G98" s="104"/>
    </row>
    <row r="99" spans="1:7" x14ac:dyDescent="0.25">
      <c r="A99" s="25" t="s">
        <v>427</v>
      </c>
      <c r="B99" s="25" t="s">
        <v>699</v>
      </c>
      <c r="C99" s="26" t="s">
        <v>12</v>
      </c>
      <c r="D99" s="27" t="s">
        <v>924</v>
      </c>
      <c r="E99" s="28">
        <v>12</v>
      </c>
      <c r="F99" s="56"/>
      <c r="G99" s="104"/>
    </row>
    <row r="100" spans="1:7" x14ac:dyDescent="0.25">
      <c r="A100" s="25" t="s">
        <v>428</v>
      </c>
      <c r="B100" s="25" t="s">
        <v>700</v>
      </c>
      <c r="C100" s="26" t="s">
        <v>18</v>
      </c>
      <c r="D100" s="27" t="s">
        <v>925</v>
      </c>
      <c r="E100" s="28">
        <v>475.8</v>
      </c>
      <c r="F100" s="56"/>
      <c r="G100" s="104"/>
    </row>
    <row r="101" spans="1:7" x14ac:dyDescent="0.25">
      <c r="A101" s="25" t="s">
        <v>429</v>
      </c>
      <c r="B101" s="25" t="s">
        <v>701</v>
      </c>
      <c r="C101" s="26" t="s">
        <v>16</v>
      </c>
      <c r="D101" s="27" t="s">
        <v>926</v>
      </c>
      <c r="E101" s="28">
        <v>199.88</v>
      </c>
      <c r="F101" s="56"/>
      <c r="G101" s="104"/>
    </row>
    <row r="102" spans="1:7" x14ac:dyDescent="0.25">
      <c r="A102" s="25" t="s">
        <v>430</v>
      </c>
      <c r="B102" s="25" t="s">
        <v>702</v>
      </c>
      <c r="C102" s="26" t="s">
        <v>16</v>
      </c>
      <c r="D102" s="27" t="s">
        <v>927</v>
      </c>
      <c r="E102" s="28">
        <v>10</v>
      </c>
      <c r="F102" s="56"/>
      <c r="G102" s="104"/>
    </row>
    <row r="103" spans="1:7" x14ac:dyDescent="0.25">
      <c r="A103" s="25" t="s">
        <v>431</v>
      </c>
      <c r="B103" s="25" t="s">
        <v>703</v>
      </c>
      <c r="C103" s="26" t="s">
        <v>18</v>
      </c>
      <c r="D103" s="27" t="s">
        <v>928</v>
      </c>
      <c r="E103" s="28">
        <v>677</v>
      </c>
      <c r="F103" s="56"/>
      <c r="G103" s="104"/>
    </row>
    <row r="104" spans="1:7" x14ac:dyDescent="0.25">
      <c r="A104" s="25" t="s">
        <v>432</v>
      </c>
      <c r="B104" s="25" t="s">
        <v>704</v>
      </c>
      <c r="C104" s="26" t="s">
        <v>12</v>
      </c>
      <c r="D104" s="27" t="s">
        <v>929</v>
      </c>
      <c r="E104" s="28">
        <v>1</v>
      </c>
      <c r="F104" s="56"/>
      <c r="G104" s="104"/>
    </row>
    <row r="105" spans="1:7" x14ac:dyDescent="0.25">
      <c r="A105" s="25" t="s">
        <v>433</v>
      </c>
      <c r="B105" s="25" t="s">
        <v>705</v>
      </c>
      <c r="C105" s="26" t="s">
        <v>18</v>
      </c>
      <c r="D105" s="27" t="s">
        <v>930</v>
      </c>
      <c r="E105" s="28">
        <v>126.5</v>
      </c>
      <c r="F105" s="56"/>
      <c r="G105" s="104"/>
    </row>
    <row r="106" spans="1:7" x14ac:dyDescent="0.25">
      <c r="A106" s="25" t="s">
        <v>434</v>
      </c>
      <c r="B106" s="25" t="s">
        <v>706</v>
      </c>
      <c r="C106" s="26" t="s">
        <v>18</v>
      </c>
      <c r="D106" s="27" t="s">
        <v>931</v>
      </c>
      <c r="E106" s="28">
        <v>429</v>
      </c>
      <c r="F106" s="56"/>
      <c r="G106" s="104"/>
    </row>
    <row r="107" spans="1:7" x14ac:dyDescent="0.25">
      <c r="A107" s="25" t="s">
        <v>435</v>
      </c>
      <c r="B107" s="25" t="s">
        <v>707</v>
      </c>
      <c r="C107" s="26" t="s">
        <v>18</v>
      </c>
      <c r="D107" s="27" t="s">
        <v>932</v>
      </c>
      <c r="E107" s="28">
        <v>495</v>
      </c>
      <c r="F107" s="56"/>
      <c r="G107" s="104"/>
    </row>
    <row r="108" spans="1:7" x14ac:dyDescent="0.25">
      <c r="A108" s="25" t="s">
        <v>436</v>
      </c>
      <c r="B108" s="25" t="s">
        <v>708</v>
      </c>
      <c r="C108" s="26" t="s">
        <v>18</v>
      </c>
      <c r="D108" s="27" t="s">
        <v>933</v>
      </c>
      <c r="E108" s="28">
        <v>1463</v>
      </c>
      <c r="F108" s="56"/>
      <c r="G108" s="104"/>
    </row>
    <row r="109" spans="1:7" x14ac:dyDescent="0.25">
      <c r="A109" s="25" t="s">
        <v>437</v>
      </c>
      <c r="B109" s="25" t="s">
        <v>709</v>
      </c>
      <c r="C109" s="26" t="s">
        <v>18</v>
      </c>
      <c r="D109" s="27" t="s">
        <v>934</v>
      </c>
      <c r="E109" s="28">
        <v>275</v>
      </c>
      <c r="F109" s="56"/>
      <c r="G109" s="104"/>
    </row>
    <row r="110" spans="1:7" x14ac:dyDescent="0.25">
      <c r="A110" s="25" t="s">
        <v>438</v>
      </c>
      <c r="B110" s="25" t="s">
        <v>710</v>
      </c>
      <c r="C110" s="26" t="s">
        <v>149</v>
      </c>
      <c r="D110" s="27" t="s">
        <v>935</v>
      </c>
      <c r="E110" s="28">
        <v>1309</v>
      </c>
      <c r="F110" s="56"/>
      <c r="G110" s="104"/>
    </row>
    <row r="111" spans="1:7" x14ac:dyDescent="0.25">
      <c r="A111" s="25" t="s">
        <v>439</v>
      </c>
      <c r="B111" s="25" t="s">
        <v>711</v>
      </c>
      <c r="C111" s="26" t="s">
        <v>18</v>
      </c>
      <c r="D111" s="27" t="s">
        <v>936</v>
      </c>
      <c r="E111" s="28">
        <v>2112</v>
      </c>
      <c r="F111" s="56"/>
      <c r="G111" s="104"/>
    </row>
    <row r="112" spans="1:7" x14ac:dyDescent="0.25">
      <c r="A112" s="25" t="s">
        <v>440</v>
      </c>
      <c r="B112" s="25" t="s">
        <v>712</v>
      </c>
      <c r="C112" s="26" t="s">
        <v>12</v>
      </c>
      <c r="D112" s="27" t="s">
        <v>937</v>
      </c>
      <c r="E112" s="28">
        <v>20</v>
      </c>
      <c r="F112" s="56"/>
      <c r="G112" s="104"/>
    </row>
    <row r="113" spans="1:7" x14ac:dyDescent="0.25">
      <c r="A113" s="25" t="s">
        <v>441</v>
      </c>
      <c r="B113" s="25" t="s">
        <v>713</v>
      </c>
      <c r="C113" s="26" t="s">
        <v>12</v>
      </c>
      <c r="D113" s="27" t="s">
        <v>938</v>
      </c>
      <c r="E113" s="28">
        <v>2</v>
      </c>
      <c r="F113" s="56"/>
      <c r="G113" s="104"/>
    </row>
    <row r="114" spans="1:7" x14ac:dyDescent="0.25">
      <c r="A114" s="25" t="s">
        <v>442</v>
      </c>
      <c r="B114" s="25" t="s">
        <v>714</v>
      </c>
      <c r="C114" s="26" t="s">
        <v>12</v>
      </c>
      <c r="D114" s="27" t="s">
        <v>939</v>
      </c>
      <c r="E114" s="28">
        <v>22</v>
      </c>
      <c r="F114" s="56"/>
      <c r="G114" s="104"/>
    </row>
    <row r="115" spans="1:7" x14ac:dyDescent="0.25">
      <c r="A115" s="25" t="s">
        <v>443</v>
      </c>
      <c r="B115" s="25" t="s">
        <v>715</v>
      </c>
      <c r="C115" s="26" t="s">
        <v>12</v>
      </c>
      <c r="D115" s="27" t="s">
        <v>940</v>
      </c>
      <c r="E115" s="28">
        <v>92</v>
      </c>
      <c r="F115" s="56"/>
      <c r="G115" s="104"/>
    </row>
    <row r="116" spans="1:7" x14ac:dyDescent="0.25">
      <c r="A116" s="25" t="s">
        <v>444</v>
      </c>
      <c r="B116" s="25" t="s">
        <v>716</v>
      </c>
      <c r="C116" s="26" t="s">
        <v>12</v>
      </c>
      <c r="D116" s="27" t="s">
        <v>941</v>
      </c>
      <c r="E116" s="28">
        <v>37</v>
      </c>
      <c r="F116" s="56"/>
      <c r="G116" s="104"/>
    </row>
    <row r="117" spans="1:7" x14ac:dyDescent="0.25">
      <c r="A117" s="25" t="s">
        <v>445</v>
      </c>
      <c r="B117" s="25" t="s">
        <v>717</v>
      </c>
      <c r="C117" s="26" t="s">
        <v>12</v>
      </c>
      <c r="D117" s="27" t="s">
        <v>942</v>
      </c>
      <c r="E117" s="28">
        <v>1</v>
      </c>
      <c r="F117" s="56"/>
      <c r="G117" s="104"/>
    </row>
    <row r="118" spans="1:7" x14ac:dyDescent="0.25">
      <c r="A118" s="25" t="s">
        <v>446</v>
      </c>
      <c r="B118" s="25" t="s">
        <v>718</v>
      </c>
      <c r="C118" s="26" t="s">
        <v>12</v>
      </c>
      <c r="D118" s="27" t="s">
        <v>943</v>
      </c>
      <c r="E118" s="28">
        <v>6</v>
      </c>
      <c r="F118" s="56"/>
      <c r="G118" s="104"/>
    </row>
    <row r="119" spans="1:7" x14ac:dyDescent="0.25">
      <c r="A119" s="25" t="s">
        <v>447</v>
      </c>
      <c r="B119" s="25" t="s">
        <v>719</v>
      </c>
      <c r="C119" s="26" t="s">
        <v>12</v>
      </c>
      <c r="D119" s="27" t="s">
        <v>944</v>
      </c>
      <c r="E119" s="28">
        <v>6</v>
      </c>
      <c r="F119" s="56"/>
      <c r="G119" s="104"/>
    </row>
    <row r="120" spans="1:7" x14ac:dyDescent="0.25">
      <c r="A120" s="25" t="s">
        <v>448</v>
      </c>
      <c r="B120" s="25" t="s">
        <v>720</v>
      </c>
      <c r="C120" s="26" t="s">
        <v>12</v>
      </c>
      <c r="D120" s="27" t="s">
        <v>945</v>
      </c>
      <c r="E120" s="28">
        <v>6</v>
      </c>
      <c r="F120" s="56"/>
      <c r="G120" s="104"/>
    </row>
    <row r="121" spans="1:7" x14ac:dyDescent="0.25">
      <c r="A121" s="25" t="s">
        <v>449</v>
      </c>
      <c r="B121" s="25" t="s">
        <v>721</v>
      </c>
      <c r="C121" s="26" t="s">
        <v>16</v>
      </c>
      <c r="D121" s="27" t="s">
        <v>946</v>
      </c>
      <c r="E121" s="28">
        <v>1784.31</v>
      </c>
      <c r="F121" s="56"/>
      <c r="G121" s="104"/>
    </row>
    <row r="122" spans="1:7" x14ac:dyDescent="0.25">
      <c r="A122" s="25" t="s">
        <v>450</v>
      </c>
      <c r="B122" s="25" t="s">
        <v>722</v>
      </c>
      <c r="C122" s="26" t="s">
        <v>12</v>
      </c>
      <c r="D122" s="27" t="s">
        <v>947</v>
      </c>
      <c r="E122" s="28">
        <v>4</v>
      </c>
      <c r="F122" s="56"/>
      <c r="G122" s="104"/>
    </row>
    <row r="123" spans="1:7" x14ac:dyDescent="0.25">
      <c r="A123" s="25" t="s">
        <v>451</v>
      </c>
      <c r="B123" s="82" t="s">
        <v>723</v>
      </c>
      <c r="C123" s="83" t="s">
        <v>16</v>
      </c>
      <c r="D123" s="84" t="s">
        <v>867</v>
      </c>
      <c r="E123" s="85">
        <v>56.7</v>
      </c>
      <c r="F123" s="86"/>
      <c r="G123" s="86" t="s">
        <v>1025</v>
      </c>
    </row>
    <row r="124" spans="1:7" x14ac:dyDescent="0.25">
      <c r="A124" s="25" t="s">
        <v>452</v>
      </c>
      <c r="B124" s="82" t="s">
        <v>724</v>
      </c>
      <c r="C124" s="83" t="s">
        <v>16</v>
      </c>
      <c r="D124" s="84" t="s">
        <v>868</v>
      </c>
      <c r="E124" s="85">
        <v>32.4</v>
      </c>
      <c r="F124" s="86"/>
      <c r="G124" s="86" t="s">
        <v>1026</v>
      </c>
    </row>
    <row r="125" spans="1:7" x14ac:dyDescent="0.25">
      <c r="A125" s="25" t="s">
        <v>453</v>
      </c>
      <c r="B125" s="25" t="s">
        <v>725</v>
      </c>
      <c r="C125" s="26" t="s">
        <v>16</v>
      </c>
      <c r="D125" s="27" t="s">
        <v>869</v>
      </c>
      <c r="E125" s="28">
        <v>24.3</v>
      </c>
      <c r="F125" s="56"/>
      <c r="G125" s="104"/>
    </row>
    <row r="126" spans="1:7" x14ac:dyDescent="0.25">
      <c r="A126" s="25" t="s">
        <v>454</v>
      </c>
      <c r="B126" s="25" t="s">
        <v>726</v>
      </c>
      <c r="C126" s="26" t="s">
        <v>16</v>
      </c>
      <c r="D126" s="27" t="s">
        <v>948</v>
      </c>
      <c r="E126" s="28">
        <v>1784.31</v>
      </c>
      <c r="F126" s="56"/>
      <c r="G126" s="104"/>
    </row>
    <row r="127" spans="1:7" x14ac:dyDescent="0.25">
      <c r="A127" s="25" t="s">
        <v>455</v>
      </c>
      <c r="B127" s="25" t="s">
        <v>727</v>
      </c>
      <c r="C127" s="26" t="s">
        <v>12</v>
      </c>
      <c r="D127" s="27" t="s">
        <v>949</v>
      </c>
      <c r="E127" s="28">
        <v>6</v>
      </c>
      <c r="F127" s="56"/>
      <c r="G127" s="104"/>
    </row>
    <row r="128" spans="1:7" x14ac:dyDescent="0.25">
      <c r="A128" s="25" t="s">
        <v>456</v>
      </c>
      <c r="B128" s="25" t="s">
        <v>728</v>
      </c>
      <c r="C128" s="26" t="s">
        <v>12</v>
      </c>
      <c r="D128" s="27" t="s">
        <v>950</v>
      </c>
      <c r="E128" s="28">
        <v>2</v>
      </c>
      <c r="F128" s="56"/>
      <c r="G128" s="104"/>
    </row>
    <row r="129" spans="1:7" x14ac:dyDescent="0.25">
      <c r="A129" s="25" t="s">
        <v>457</v>
      </c>
      <c r="B129" s="25" t="s">
        <v>729</v>
      </c>
      <c r="C129" s="26" t="s">
        <v>12</v>
      </c>
      <c r="D129" s="27" t="s">
        <v>951</v>
      </c>
      <c r="E129" s="28">
        <v>1</v>
      </c>
      <c r="F129" s="56"/>
      <c r="G129" s="104"/>
    </row>
    <row r="130" spans="1:7" x14ac:dyDescent="0.25">
      <c r="A130" s="25" t="s">
        <v>458</v>
      </c>
      <c r="B130" s="25" t="s">
        <v>730</v>
      </c>
      <c r="C130" s="26" t="s">
        <v>12</v>
      </c>
      <c r="D130" s="27" t="s">
        <v>952</v>
      </c>
      <c r="E130" s="28">
        <v>2</v>
      </c>
      <c r="F130" s="56"/>
      <c r="G130" s="104"/>
    </row>
    <row r="131" spans="1:7" x14ac:dyDescent="0.25">
      <c r="A131" s="25" t="s">
        <v>459</v>
      </c>
      <c r="B131" s="25" t="s">
        <v>731</v>
      </c>
      <c r="C131" s="26" t="s">
        <v>18</v>
      </c>
      <c r="D131" s="27" t="s">
        <v>953</v>
      </c>
      <c r="E131" s="28">
        <v>7.5</v>
      </c>
      <c r="F131" s="56"/>
      <c r="G131" s="104"/>
    </row>
    <row r="132" spans="1:7" x14ac:dyDescent="0.25">
      <c r="A132" s="25" t="s">
        <v>460</v>
      </c>
      <c r="B132" s="25" t="s">
        <v>732</v>
      </c>
      <c r="C132" s="26" t="s">
        <v>12</v>
      </c>
      <c r="D132" s="27" t="s">
        <v>954</v>
      </c>
      <c r="E132" s="28">
        <v>6</v>
      </c>
      <c r="F132" s="56"/>
      <c r="G132" s="104"/>
    </row>
    <row r="133" spans="1:7" x14ac:dyDescent="0.25">
      <c r="A133" s="25" t="s">
        <v>461</v>
      </c>
      <c r="B133" s="25" t="s">
        <v>733</v>
      </c>
      <c r="C133" s="26" t="s">
        <v>16</v>
      </c>
      <c r="D133" s="27" t="s">
        <v>955</v>
      </c>
      <c r="E133" s="28">
        <v>6.41</v>
      </c>
      <c r="F133" s="56"/>
      <c r="G133" s="104"/>
    </row>
    <row r="134" spans="1:7" x14ac:dyDescent="0.25">
      <c r="A134" s="25" t="s">
        <v>462</v>
      </c>
      <c r="B134" s="25" t="s">
        <v>734</v>
      </c>
      <c r="C134" s="26" t="s">
        <v>12</v>
      </c>
      <c r="D134" s="27" t="s">
        <v>956</v>
      </c>
      <c r="E134" s="28">
        <v>1</v>
      </c>
      <c r="F134" s="56"/>
      <c r="G134" s="104"/>
    </row>
    <row r="135" spans="1:7" x14ac:dyDescent="0.25">
      <c r="A135" s="25" t="s">
        <v>463</v>
      </c>
      <c r="B135" s="25" t="s">
        <v>735</v>
      </c>
      <c r="C135" s="26" t="s">
        <v>16</v>
      </c>
      <c r="D135" s="27" t="s">
        <v>957</v>
      </c>
      <c r="E135" s="28">
        <v>4.01</v>
      </c>
      <c r="F135" s="56"/>
      <c r="G135" s="104"/>
    </row>
    <row r="136" spans="1:7" x14ac:dyDescent="0.25">
      <c r="A136" s="25" t="s">
        <v>464</v>
      </c>
      <c r="B136" s="82" t="s">
        <v>736</v>
      </c>
      <c r="C136" s="83" t="s">
        <v>12</v>
      </c>
      <c r="D136" s="84" t="s">
        <v>846</v>
      </c>
      <c r="E136" s="85">
        <v>3</v>
      </c>
      <c r="F136" s="86"/>
      <c r="G136" s="86" t="s">
        <v>1027</v>
      </c>
    </row>
    <row r="137" spans="1:7" x14ac:dyDescent="0.25">
      <c r="A137" s="25" t="s">
        <v>465</v>
      </c>
      <c r="B137" s="82" t="s">
        <v>737</v>
      </c>
      <c r="C137" s="83" t="s">
        <v>12</v>
      </c>
      <c r="D137" s="84" t="s">
        <v>847</v>
      </c>
      <c r="E137" s="85">
        <v>6</v>
      </c>
      <c r="F137" s="86"/>
      <c r="G137" s="86" t="s">
        <v>1028</v>
      </c>
    </row>
    <row r="138" spans="1:7" x14ac:dyDescent="0.25">
      <c r="A138" s="25" t="s">
        <v>466</v>
      </c>
      <c r="B138" s="25" t="s">
        <v>738</v>
      </c>
      <c r="C138" s="26" t="s">
        <v>16</v>
      </c>
      <c r="D138" s="27" t="s">
        <v>958</v>
      </c>
      <c r="E138" s="28">
        <v>5.99</v>
      </c>
      <c r="F138" s="56"/>
      <c r="G138" s="104"/>
    </row>
    <row r="139" spans="1:7" x14ac:dyDescent="0.25">
      <c r="A139" s="25" t="s">
        <v>467</v>
      </c>
      <c r="B139" s="25" t="s">
        <v>739</v>
      </c>
      <c r="C139" s="26" t="s">
        <v>180</v>
      </c>
      <c r="D139" s="27" t="s">
        <v>959</v>
      </c>
      <c r="E139" s="28">
        <v>1421.55</v>
      </c>
      <c r="F139" s="56"/>
      <c r="G139" s="104"/>
    </row>
    <row r="140" spans="1:7" x14ac:dyDescent="0.25">
      <c r="A140" s="25" t="s">
        <v>468</v>
      </c>
      <c r="B140" s="25" t="s">
        <v>740</v>
      </c>
      <c r="C140" s="26" t="s">
        <v>12</v>
      </c>
      <c r="D140" s="27" t="s">
        <v>960</v>
      </c>
      <c r="E140" s="28">
        <v>24</v>
      </c>
      <c r="F140" s="56"/>
      <c r="G140" s="104"/>
    </row>
    <row r="141" spans="1:7" x14ac:dyDescent="0.25">
      <c r="A141" s="25" t="s">
        <v>469</v>
      </c>
      <c r="B141" s="25" t="s">
        <v>741</v>
      </c>
      <c r="C141" s="26" t="s">
        <v>18</v>
      </c>
      <c r="D141" s="27" t="s">
        <v>961</v>
      </c>
      <c r="E141" s="28">
        <v>7.5</v>
      </c>
      <c r="F141" s="56"/>
      <c r="G141" s="104"/>
    </row>
    <row r="142" spans="1:7" x14ac:dyDescent="0.25">
      <c r="A142" s="25" t="s">
        <v>470</v>
      </c>
      <c r="B142" s="25" t="s">
        <v>742</v>
      </c>
      <c r="C142" s="26" t="s">
        <v>12</v>
      </c>
      <c r="D142" s="27" t="s">
        <v>962</v>
      </c>
      <c r="E142" s="28">
        <v>2</v>
      </c>
      <c r="F142" s="56"/>
      <c r="G142" s="104"/>
    </row>
    <row r="143" spans="1:7" x14ac:dyDescent="0.25">
      <c r="A143" s="25" t="s">
        <v>471</v>
      </c>
      <c r="B143" s="25" t="s">
        <v>743</v>
      </c>
      <c r="C143" s="26" t="s">
        <v>16</v>
      </c>
      <c r="D143" s="27" t="s">
        <v>963</v>
      </c>
      <c r="E143" s="28">
        <v>39.159999999999997</v>
      </c>
      <c r="F143" s="56"/>
      <c r="G143" s="104"/>
    </row>
    <row r="144" spans="1:7" x14ac:dyDescent="0.25">
      <c r="A144" s="25" t="s">
        <v>472</v>
      </c>
      <c r="B144" s="25" t="s">
        <v>744</v>
      </c>
      <c r="C144" s="26" t="s">
        <v>16</v>
      </c>
      <c r="D144" s="27" t="s">
        <v>964</v>
      </c>
      <c r="E144" s="28">
        <v>34.21</v>
      </c>
      <c r="F144" s="56"/>
      <c r="G144" s="104"/>
    </row>
    <row r="145" spans="1:7" x14ac:dyDescent="0.25">
      <c r="A145" s="25" t="s">
        <v>473</v>
      </c>
      <c r="B145" s="25" t="s">
        <v>745</v>
      </c>
      <c r="C145" s="26" t="s">
        <v>12</v>
      </c>
      <c r="D145" s="27" t="s">
        <v>965</v>
      </c>
      <c r="E145" s="28">
        <v>1</v>
      </c>
      <c r="F145" s="56"/>
      <c r="G145" s="104"/>
    </row>
    <row r="146" spans="1:7" x14ac:dyDescent="0.25">
      <c r="A146" s="25" t="s">
        <v>474</v>
      </c>
      <c r="B146" s="25" t="s">
        <v>746</v>
      </c>
      <c r="C146" s="26" t="s">
        <v>12</v>
      </c>
      <c r="D146" s="27" t="s">
        <v>966</v>
      </c>
      <c r="E146" s="28">
        <v>1</v>
      </c>
      <c r="F146" s="56"/>
      <c r="G146" s="104"/>
    </row>
    <row r="147" spans="1:7" x14ac:dyDescent="0.25">
      <c r="A147" s="25" t="s">
        <v>475</v>
      </c>
      <c r="B147" s="25" t="s">
        <v>747</v>
      </c>
      <c r="C147" s="26" t="s">
        <v>18</v>
      </c>
      <c r="D147" s="27" t="s">
        <v>967</v>
      </c>
      <c r="E147" s="28">
        <v>5.5</v>
      </c>
      <c r="F147" s="56"/>
      <c r="G147" s="104"/>
    </row>
    <row r="148" spans="1:7" x14ac:dyDescent="0.25">
      <c r="A148" s="25" t="s">
        <v>476</v>
      </c>
      <c r="B148" s="25" t="s">
        <v>748</v>
      </c>
      <c r="C148" s="26" t="s">
        <v>193</v>
      </c>
      <c r="D148" s="27" t="s">
        <v>968</v>
      </c>
      <c r="E148" s="28">
        <v>2</v>
      </c>
      <c r="F148" s="56"/>
      <c r="G148" s="104"/>
    </row>
    <row r="149" spans="1:7" x14ac:dyDescent="0.25">
      <c r="A149" s="25" t="s">
        <v>477</v>
      </c>
      <c r="B149" s="25" t="s">
        <v>749</v>
      </c>
      <c r="C149" s="26" t="s">
        <v>12</v>
      </c>
      <c r="D149" s="27" t="s">
        <v>969</v>
      </c>
      <c r="E149" s="28">
        <v>1</v>
      </c>
      <c r="F149" s="56"/>
      <c r="G149" s="104"/>
    </row>
    <row r="150" spans="1:7" x14ac:dyDescent="0.25">
      <c r="A150" s="25" t="s">
        <v>478</v>
      </c>
      <c r="B150" s="25" t="s">
        <v>750</v>
      </c>
      <c r="C150" s="26" t="s">
        <v>12</v>
      </c>
      <c r="D150" s="27" t="s">
        <v>970</v>
      </c>
      <c r="E150" s="28">
        <v>1</v>
      </c>
      <c r="F150" s="56"/>
      <c r="G150" s="104"/>
    </row>
    <row r="151" spans="1:7" x14ac:dyDescent="0.25">
      <c r="A151" s="25" t="s">
        <v>479</v>
      </c>
      <c r="B151" s="25" t="s">
        <v>751</v>
      </c>
      <c r="C151" s="26" t="s">
        <v>12</v>
      </c>
      <c r="D151" s="27" t="s">
        <v>971</v>
      </c>
      <c r="E151" s="28">
        <v>1</v>
      </c>
      <c r="F151" s="56"/>
      <c r="G151" s="104"/>
    </row>
    <row r="152" spans="1:7" x14ac:dyDescent="0.25">
      <c r="A152" s="25" t="s">
        <v>480</v>
      </c>
      <c r="B152" s="25" t="s">
        <v>752</v>
      </c>
      <c r="C152" s="26" t="s">
        <v>12</v>
      </c>
      <c r="D152" s="27" t="s">
        <v>972</v>
      </c>
      <c r="E152" s="28">
        <v>1</v>
      </c>
      <c r="F152" s="56"/>
      <c r="G152" s="104"/>
    </row>
    <row r="153" spans="1:7" x14ac:dyDescent="0.25">
      <c r="A153" s="25" t="s">
        <v>481</v>
      </c>
      <c r="B153" s="25" t="s">
        <v>753</v>
      </c>
      <c r="C153" s="26" t="s">
        <v>12</v>
      </c>
      <c r="D153" s="27" t="s">
        <v>973</v>
      </c>
      <c r="E153" s="28">
        <v>1</v>
      </c>
      <c r="F153" s="56"/>
      <c r="G153" s="104"/>
    </row>
    <row r="154" spans="1:7" x14ac:dyDescent="0.25">
      <c r="A154" s="25" t="s">
        <v>482</v>
      </c>
      <c r="B154" s="25" t="s">
        <v>754</v>
      </c>
      <c r="C154" s="26" t="s">
        <v>12</v>
      </c>
      <c r="D154" s="27" t="s">
        <v>974</v>
      </c>
      <c r="E154" s="28">
        <v>1</v>
      </c>
      <c r="F154" s="56"/>
      <c r="G154" s="104"/>
    </row>
    <row r="155" spans="1:7" x14ac:dyDescent="0.25">
      <c r="A155" s="25" t="s">
        <v>483</v>
      </c>
      <c r="B155" s="25" t="s">
        <v>755</v>
      </c>
      <c r="C155" s="26" t="s">
        <v>12</v>
      </c>
      <c r="D155" s="27" t="s">
        <v>975</v>
      </c>
      <c r="E155" s="28">
        <v>1</v>
      </c>
      <c r="F155" s="56"/>
      <c r="G155" s="104"/>
    </row>
    <row r="156" spans="1:7" x14ac:dyDescent="0.25">
      <c r="A156" s="25" t="s">
        <v>484</v>
      </c>
      <c r="B156" s="25" t="s">
        <v>756</v>
      </c>
      <c r="C156" s="26" t="s">
        <v>18</v>
      </c>
      <c r="D156" s="27" t="s">
        <v>976</v>
      </c>
      <c r="E156" s="28">
        <v>54.8</v>
      </c>
      <c r="F156" s="56"/>
      <c r="G156" s="104"/>
    </row>
    <row r="157" spans="1:7" x14ac:dyDescent="0.25">
      <c r="A157" s="25" t="s">
        <v>485</v>
      </c>
      <c r="B157" s="25" t="s">
        <v>757</v>
      </c>
      <c r="C157" s="26" t="s">
        <v>18</v>
      </c>
      <c r="D157" s="27" t="s">
        <v>977</v>
      </c>
      <c r="E157" s="28">
        <v>10.35</v>
      </c>
      <c r="F157" s="56"/>
      <c r="G157" s="104"/>
    </row>
    <row r="158" spans="1:7" x14ac:dyDescent="0.25">
      <c r="A158" s="25" t="s">
        <v>486</v>
      </c>
      <c r="B158" s="25" t="s">
        <v>758</v>
      </c>
      <c r="C158" s="26" t="s">
        <v>18</v>
      </c>
      <c r="D158" s="27" t="s">
        <v>978</v>
      </c>
      <c r="E158" s="28">
        <v>7.15</v>
      </c>
      <c r="F158" s="56"/>
      <c r="G158" s="104"/>
    </row>
    <row r="159" spans="1:7" x14ac:dyDescent="0.25">
      <c r="A159" s="25" t="s">
        <v>487</v>
      </c>
      <c r="B159" s="82" t="s">
        <v>759</v>
      </c>
      <c r="C159" s="83" t="s">
        <v>12</v>
      </c>
      <c r="D159" s="84" t="s">
        <v>903</v>
      </c>
      <c r="E159" s="85">
        <v>2</v>
      </c>
      <c r="F159" s="86"/>
      <c r="G159" s="86" t="s">
        <v>1029</v>
      </c>
    </row>
    <row r="160" spans="1:7" x14ac:dyDescent="0.25">
      <c r="A160" s="25" t="s">
        <v>488</v>
      </c>
      <c r="B160" s="25" t="s">
        <v>760</v>
      </c>
      <c r="C160" s="26" t="s">
        <v>18</v>
      </c>
      <c r="D160" s="27" t="s">
        <v>979</v>
      </c>
      <c r="E160" s="28">
        <v>10.35</v>
      </c>
      <c r="F160" s="56"/>
      <c r="G160" s="104"/>
    </row>
    <row r="161" spans="1:7" x14ac:dyDescent="0.25">
      <c r="A161" s="25" t="s">
        <v>489</v>
      </c>
      <c r="B161" s="25" t="s">
        <v>761</v>
      </c>
      <c r="C161" s="26" t="s">
        <v>18</v>
      </c>
      <c r="D161" s="27" t="s">
        <v>980</v>
      </c>
      <c r="E161" s="28">
        <v>10.35</v>
      </c>
      <c r="F161" s="56"/>
      <c r="G161" s="104"/>
    </row>
    <row r="162" spans="1:7" x14ac:dyDescent="0.25">
      <c r="A162" s="25" t="s">
        <v>490</v>
      </c>
      <c r="B162" s="25" t="s">
        <v>762</v>
      </c>
      <c r="C162" s="26" t="s">
        <v>18</v>
      </c>
      <c r="D162" s="27" t="s">
        <v>981</v>
      </c>
      <c r="E162" s="28">
        <v>20.9</v>
      </c>
      <c r="F162" s="56"/>
      <c r="G162" s="104"/>
    </row>
    <row r="163" spans="1:7" x14ac:dyDescent="0.25">
      <c r="A163" s="25" t="s">
        <v>491</v>
      </c>
      <c r="B163" s="25" t="s">
        <v>763</v>
      </c>
      <c r="C163" s="26" t="s">
        <v>209</v>
      </c>
      <c r="D163" s="27" t="s">
        <v>982</v>
      </c>
      <c r="E163" s="28">
        <v>5</v>
      </c>
      <c r="F163" s="56"/>
      <c r="G163" s="104"/>
    </row>
    <row r="164" spans="1:7" x14ac:dyDescent="0.25">
      <c r="A164" s="25" t="s">
        <v>492</v>
      </c>
      <c r="B164" s="25" t="s">
        <v>764</v>
      </c>
      <c r="C164" s="26" t="s">
        <v>12</v>
      </c>
      <c r="D164" s="27" t="s">
        <v>983</v>
      </c>
      <c r="E164" s="28">
        <v>2</v>
      </c>
      <c r="F164" s="56"/>
      <c r="G164" s="104"/>
    </row>
    <row r="165" spans="1:7" x14ac:dyDescent="0.25">
      <c r="A165" s="25" t="s">
        <v>493</v>
      </c>
      <c r="B165" s="25" t="s">
        <v>765</v>
      </c>
      <c r="C165" s="26" t="s">
        <v>12</v>
      </c>
      <c r="D165" s="27" t="s">
        <v>984</v>
      </c>
      <c r="E165" s="28">
        <v>1</v>
      </c>
      <c r="F165" s="56"/>
      <c r="G165" s="104"/>
    </row>
    <row r="166" spans="1:7" x14ac:dyDescent="0.25">
      <c r="A166" s="25" t="s">
        <v>494</v>
      </c>
      <c r="B166" s="25" t="s">
        <v>766</v>
      </c>
      <c r="C166" s="26" t="s">
        <v>18</v>
      </c>
      <c r="D166" s="27" t="s">
        <v>985</v>
      </c>
      <c r="E166" s="28">
        <v>117.2</v>
      </c>
      <c r="F166" s="56"/>
      <c r="G166" s="104"/>
    </row>
    <row r="167" spans="1:7" x14ac:dyDescent="0.25">
      <c r="A167" s="25" t="s">
        <v>495</v>
      </c>
      <c r="B167" s="25" t="s">
        <v>767</v>
      </c>
      <c r="C167" s="26" t="s">
        <v>18</v>
      </c>
      <c r="D167" s="27" t="s">
        <v>986</v>
      </c>
      <c r="E167" s="28">
        <v>144.80000000000001</v>
      </c>
      <c r="F167" s="56"/>
      <c r="G167" s="104"/>
    </row>
    <row r="168" spans="1:7" x14ac:dyDescent="0.25">
      <c r="A168" s="25" t="s">
        <v>496</v>
      </c>
      <c r="B168" s="25" t="s">
        <v>768</v>
      </c>
      <c r="C168" s="26" t="s">
        <v>18</v>
      </c>
      <c r="D168" s="27" t="s">
        <v>987</v>
      </c>
      <c r="E168" s="28">
        <v>144.80000000000001</v>
      </c>
      <c r="F168" s="56"/>
      <c r="G168" s="104"/>
    </row>
    <row r="169" spans="1:7" x14ac:dyDescent="0.25">
      <c r="A169" s="25" t="s">
        <v>497</v>
      </c>
      <c r="B169" s="25" t="s">
        <v>769</v>
      </c>
      <c r="C169" s="26" t="s">
        <v>18</v>
      </c>
      <c r="D169" s="27" t="s">
        <v>988</v>
      </c>
      <c r="E169" s="28">
        <v>117.2</v>
      </c>
      <c r="F169" s="56"/>
      <c r="G169" s="104"/>
    </row>
    <row r="170" spans="1:7" x14ac:dyDescent="0.25">
      <c r="A170" s="25" t="s">
        <v>498</v>
      </c>
      <c r="B170" s="82" t="s">
        <v>770</v>
      </c>
      <c r="C170" s="83" t="s">
        <v>12</v>
      </c>
      <c r="D170" s="84" t="s">
        <v>941</v>
      </c>
      <c r="E170" s="85">
        <v>1</v>
      </c>
      <c r="F170" s="86"/>
      <c r="G170" s="86" t="s">
        <v>1030</v>
      </c>
    </row>
    <row r="171" spans="1:7" x14ac:dyDescent="0.25">
      <c r="A171" s="25" t="s">
        <v>499</v>
      </c>
      <c r="B171" s="25" t="s">
        <v>771</v>
      </c>
      <c r="C171" s="26" t="s">
        <v>12</v>
      </c>
      <c r="D171" s="27" t="s">
        <v>989</v>
      </c>
      <c r="E171" s="28">
        <v>1</v>
      </c>
      <c r="F171" s="56"/>
      <c r="G171" s="104"/>
    </row>
    <row r="172" spans="1:7" x14ac:dyDescent="0.25">
      <c r="A172" s="25" t="s">
        <v>500</v>
      </c>
      <c r="B172" s="25" t="s">
        <v>772</v>
      </c>
      <c r="C172" s="26" t="s">
        <v>12</v>
      </c>
      <c r="D172" s="27" t="s">
        <v>990</v>
      </c>
      <c r="E172" s="28">
        <v>2</v>
      </c>
      <c r="F172" s="56"/>
      <c r="G172" s="104"/>
    </row>
    <row r="173" spans="1:7" x14ac:dyDescent="0.25">
      <c r="A173" s="25" t="s">
        <v>501</v>
      </c>
      <c r="B173" s="25" t="s">
        <v>773</v>
      </c>
      <c r="C173" s="26" t="s">
        <v>16</v>
      </c>
      <c r="D173" s="27" t="s">
        <v>991</v>
      </c>
      <c r="E173" s="28">
        <v>4</v>
      </c>
      <c r="F173" s="56"/>
      <c r="G173" s="104"/>
    </row>
    <row r="174" spans="1:7" x14ac:dyDescent="0.25">
      <c r="A174" s="25" t="s">
        <v>502</v>
      </c>
      <c r="B174" s="25" t="s">
        <v>774</v>
      </c>
      <c r="C174" s="26" t="s">
        <v>18</v>
      </c>
      <c r="D174" s="27" t="s">
        <v>992</v>
      </c>
      <c r="E174" s="28">
        <v>12</v>
      </c>
      <c r="F174" s="56"/>
      <c r="G174" s="104"/>
    </row>
    <row r="175" spans="1:7" x14ac:dyDescent="0.25">
      <c r="A175" s="25" t="s">
        <v>503</v>
      </c>
      <c r="B175" s="25" t="s">
        <v>775</v>
      </c>
      <c r="C175" s="26" t="s">
        <v>12</v>
      </c>
      <c r="D175" s="27" t="s">
        <v>993</v>
      </c>
      <c r="E175" s="28">
        <v>12</v>
      </c>
      <c r="F175" s="56"/>
      <c r="G175" s="104"/>
    </row>
    <row r="176" spans="1:7" x14ac:dyDescent="0.25">
      <c r="A176" s="25" t="s">
        <v>504</v>
      </c>
      <c r="B176" s="25" t="s">
        <v>776</v>
      </c>
      <c r="C176" s="26" t="s">
        <v>12</v>
      </c>
      <c r="D176" s="27" t="s">
        <v>994</v>
      </c>
      <c r="E176" s="28">
        <v>81</v>
      </c>
      <c r="F176" s="56"/>
      <c r="G176" s="104"/>
    </row>
    <row r="177" spans="1:7" x14ac:dyDescent="0.25">
      <c r="A177" s="25" t="s">
        <v>505</v>
      </c>
      <c r="B177" s="25" t="s">
        <v>777</v>
      </c>
      <c r="C177" s="26" t="s">
        <v>18</v>
      </c>
      <c r="D177" s="27" t="s">
        <v>995</v>
      </c>
      <c r="E177" s="28">
        <v>107.4</v>
      </c>
      <c r="F177" s="56"/>
      <c r="G177" s="104"/>
    </row>
    <row r="178" spans="1:7" x14ac:dyDescent="0.25">
      <c r="A178" s="25" t="s">
        <v>506</v>
      </c>
      <c r="B178" s="25" t="s">
        <v>778</v>
      </c>
      <c r="C178" s="26" t="s">
        <v>12</v>
      </c>
      <c r="D178" s="27" t="s">
        <v>996</v>
      </c>
      <c r="E178" s="28">
        <v>3</v>
      </c>
      <c r="F178" s="56"/>
      <c r="G178" s="104"/>
    </row>
    <row r="179" spans="1:7" x14ac:dyDescent="0.25">
      <c r="A179" s="25" t="s">
        <v>507</v>
      </c>
      <c r="B179" s="25" t="s">
        <v>779</v>
      </c>
      <c r="C179" s="26" t="s">
        <v>16</v>
      </c>
      <c r="D179" s="27" t="s">
        <v>997</v>
      </c>
      <c r="E179" s="28">
        <v>192.35</v>
      </c>
      <c r="F179" s="56"/>
      <c r="G179" s="104"/>
    </row>
    <row r="180" spans="1:7" x14ac:dyDescent="0.25">
      <c r="A180" s="25" t="s">
        <v>508</v>
      </c>
      <c r="B180" s="82" t="s">
        <v>780</v>
      </c>
      <c r="C180" s="83" t="s">
        <v>16</v>
      </c>
      <c r="D180" s="84" t="s">
        <v>922</v>
      </c>
      <c r="E180" s="85">
        <v>25.84</v>
      </c>
      <c r="F180" s="86"/>
      <c r="G180" s="86" t="s">
        <v>1031</v>
      </c>
    </row>
    <row r="181" spans="1:7" x14ac:dyDescent="0.25">
      <c r="A181" s="25" t="s">
        <v>519</v>
      </c>
      <c r="B181" s="25" t="s">
        <v>781</v>
      </c>
      <c r="C181" s="26" t="s">
        <v>12</v>
      </c>
      <c r="D181" s="27" t="s">
        <v>998</v>
      </c>
      <c r="E181" s="28">
        <v>3</v>
      </c>
      <c r="F181" s="56"/>
      <c r="G181" s="104"/>
    </row>
    <row r="182" spans="1:7" x14ac:dyDescent="0.25">
      <c r="A182" s="25" t="s">
        <v>520</v>
      </c>
      <c r="B182" s="82" t="s">
        <v>782</v>
      </c>
      <c r="C182" s="83" t="s">
        <v>18</v>
      </c>
      <c r="D182" s="84" t="s">
        <v>953</v>
      </c>
      <c r="E182" s="85">
        <v>17.649999999999999</v>
      </c>
      <c r="F182" s="86"/>
      <c r="G182" s="86" t="s">
        <v>1032</v>
      </c>
    </row>
    <row r="183" spans="1:7" x14ac:dyDescent="0.25">
      <c r="A183" s="25" t="s">
        <v>521</v>
      </c>
      <c r="B183" s="25" t="s">
        <v>783</v>
      </c>
      <c r="C183" s="26" t="s">
        <v>16</v>
      </c>
      <c r="D183" s="27" t="s">
        <v>999</v>
      </c>
      <c r="E183" s="28">
        <v>76.75</v>
      </c>
      <c r="F183" s="56"/>
      <c r="G183" s="104"/>
    </row>
    <row r="184" spans="1:7" x14ac:dyDescent="0.25">
      <c r="A184" s="25" t="s">
        <v>522</v>
      </c>
      <c r="B184" s="82" t="s">
        <v>784</v>
      </c>
      <c r="C184" s="83" t="s">
        <v>16</v>
      </c>
      <c r="D184" s="84" t="s">
        <v>955</v>
      </c>
      <c r="E184" s="85">
        <v>1.98</v>
      </c>
      <c r="F184" s="86"/>
      <c r="G184" s="86" t="s">
        <v>1033</v>
      </c>
    </row>
    <row r="185" spans="1:7" x14ac:dyDescent="0.25">
      <c r="A185" s="25" t="s">
        <v>523</v>
      </c>
      <c r="B185" s="25" t="s">
        <v>785</v>
      </c>
      <c r="C185" s="26" t="s">
        <v>18</v>
      </c>
      <c r="D185" s="27" t="s">
        <v>1000</v>
      </c>
      <c r="E185" s="28">
        <v>126.2</v>
      </c>
      <c r="F185" s="56"/>
      <c r="G185" s="104"/>
    </row>
    <row r="186" spans="1:7" x14ac:dyDescent="0.25">
      <c r="A186" s="25" t="s">
        <v>524</v>
      </c>
      <c r="B186" s="25" t="s">
        <v>786</v>
      </c>
      <c r="C186" s="26" t="s">
        <v>18</v>
      </c>
      <c r="D186" s="27" t="s">
        <v>1001</v>
      </c>
      <c r="E186" s="28">
        <v>30.6</v>
      </c>
      <c r="F186" s="56"/>
      <c r="G186" s="104"/>
    </row>
    <row r="187" spans="1:7" x14ac:dyDescent="0.25">
      <c r="A187" s="13" t="s">
        <v>525</v>
      </c>
      <c r="B187" s="13" t="s">
        <v>787</v>
      </c>
      <c r="C187" s="14" t="s">
        <v>149</v>
      </c>
      <c r="D187" s="15" t="s">
        <v>1002</v>
      </c>
      <c r="E187" s="16">
        <v>17.649999999999999</v>
      </c>
      <c r="F187" s="56"/>
      <c r="G187" s="104"/>
    </row>
    <row r="188" spans="1:7" x14ac:dyDescent="0.25">
      <c r="A188" s="25" t="s">
        <v>526</v>
      </c>
      <c r="B188" s="25" t="s">
        <v>788</v>
      </c>
      <c r="C188" s="26" t="s">
        <v>16</v>
      </c>
      <c r="D188" s="27" t="s">
        <v>1003</v>
      </c>
      <c r="E188" s="28">
        <v>76.75</v>
      </c>
      <c r="F188" s="56"/>
      <c r="G188" s="104"/>
    </row>
    <row r="189" spans="1:7" x14ac:dyDescent="0.25">
      <c r="A189" s="25" t="s">
        <v>527</v>
      </c>
      <c r="B189" s="82" t="s">
        <v>789</v>
      </c>
      <c r="C189" s="83" t="s">
        <v>16</v>
      </c>
      <c r="D189" s="84" t="s">
        <v>963</v>
      </c>
      <c r="E189" s="85">
        <v>76.75</v>
      </c>
      <c r="F189" s="86"/>
      <c r="G189" s="86" t="s">
        <v>1034</v>
      </c>
    </row>
    <row r="190" spans="1:7" x14ac:dyDescent="0.25">
      <c r="A190" s="25" t="s">
        <v>528</v>
      </c>
      <c r="B190" s="82" t="s">
        <v>790</v>
      </c>
      <c r="C190" s="83" t="s">
        <v>16</v>
      </c>
      <c r="D190" s="84" t="s">
        <v>964</v>
      </c>
      <c r="E190" s="85">
        <v>32.26</v>
      </c>
      <c r="F190" s="86"/>
      <c r="G190" s="86" t="s">
        <v>1035</v>
      </c>
    </row>
    <row r="191" spans="1:7" x14ac:dyDescent="0.25">
      <c r="A191" s="13" t="s">
        <v>529</v>
      </c>
      <c r="B191" s="13" t="s">
        <v>791</v>
      </c>
      <c r="C191" s="14" t="s">
        <v>12</v>
      </c>
      <c r="D191" s="15" t="s">
        <v>1004</v>
      </c>
      <c r="E191" s="16">
        <v>1</v>
      </c>
      <c r="F191" s="56"/>
      <c r="G191" s="104"/>
    </row>
    <row r="192" spans="1:7" x14ac:dyDescent="0.25">
      <c r="A192" s="25" t="s">
        <v>530</v>
      </c>
      <c r="B192" s="25" t="s">
        <v>792</v>
      </c>
      <c r="C192" s="26" t="s">
        <v>12</v>
      </c>
      <c r="D192" s="27" t="s">
        <v>1005</v>
      </c>
      <c r="E192" s="28">
        <v>4</v>
      </c>
      <c r="F192" s="56"/>
      <c r="G192" s="104"/>
    </row>
    <row r="193" spans="1:7" x14ac:dyDescent="0.25">
      <c r="A193" s="25" t="s">
        <v>531</v>
      </c>
      <c r="B193" s="82" t="s">
        <v>793</v>
      </c>
      <c r="C193" s="83" t="s">
        <v>18</v>
      </c>
      <c r="D193" s="84" t="s">
        <v>976</v>
      </c>
      <c r="E193" s="85">
        <v>25</v>
      </c>
      <c r="F193" s="86"/>
      <c r="G193" s="86" t="s">
        <v>1036</v>
      </c>
    </row>
    <row r="194" spans="1:7" x14ac:dyDescent="0.25">
      <c r="A194" s="25" t="s">
        <v>532</v>
      </c>
      <c r="B194" s="82" t="s">
        <v>794</v>
      </c>
      <c r="C194" s="83" t="s">
        <v>18</v>
      </c>
      <c r="D194" s="84" t="s">
        <v>977</v>
      </c>
      <c r="E194" s="85">
        <v>25</v>
      </c>
      <c r="F194" s="86"/>
      <c r="G194" s="86" t="s">
        <v>1037</v>
      </c>
    </row>
    <row r="195" spans="1:7" x14ac:dyDescent="0.25">
      <c r="A195" s="25" t="s">
        <v>533</v>
      </c>
      <c r="B195" s="82" t="s">
        <v>795</v>
      </c>
      <c r="C195" s="83" t="s">
        <v>18</v>
      </c>
      <c r="D195" s="84" t="s">
        <v>978</v>
      </c>
      <c r="E195" s="85">
        <v>10</v>
      </c>
      <c r="F195" s="86"/>
      <c r="G195" s="86" t="s">
        <v>1038</v>
      </c>
    </row>
    <row r="196" spans="1:7" x14ac:dyDescent="0.25">
      <c r="A196" s="25" t="s">
        <v>534</v>
      </c>
      <c r="B196" s="25" t="s">
        <v>796</v>
      </c>
      <c r="C196" s="26" t="s">
        <v>12</v>
      </c>
      <c r="D196" s="27" t="s">
        <v>1006</v>
      </c>
      <c r="E196" s="28">
        <v>3</v>
      </c>
      <c r="F196" s="56"/>
      <c r="G196" s="104"/>
    </row>
    <row r="197" spans="1:7" x14ac:dyDescent="0.25">
      <c r="A197" s="25" t="s">
        <v>535</v>
      </c>
      <c r="B197" s="25" t="s">
        <v>797</v>
      </c>
      <c r="C197" s="26" t="s">
        <v>12</v>
      </c>
      <c r="D197" s="27" t="s">
        <v>1007</v>
      </c>
      <c r="E197" s="28">
        <v>9</v>
      </c>
      <c r="F197" s="56"/>
      <c r="G197" s="104"/>
    </row>
    <row r="198" spans="1:7" x14ac:dyDescent="0.25">
      <c r="A198" s="25" t="s">
        <v>536</v>
      </c>
      <c r="B198" s="25" t="s">
        <v>798</v>
      </c>
      <c r="C198" s="26" t="s">
        <v>12</v>
      </c>
      <c r="D198" s="27" t="s">
        <v>1008</v>
      </c>
      <c r="E198" s="28">
        <v>1</v>
      </c>
      <c r="F198" s="56"/>
      <c r="G198" s="104"/>
    </row>
    <row r="199" spans="1:7" x14ac:dyDescent="0.25">
      <c r="A199" s="25" t="s">
        <v>537</v>
      </c>
      <c r="B199" s="25" t="s">
        <v>799</v>
      </c>
      <c r="C199" s="26" t="s">
        <v>12</v>
      </c>
      <c r="D199" s="27" t="s">
        <v>1009</v>
      </c>
      <c r="E199" s="28">
        <v>1</v>
      </c>
      <c r="F199" s="56"/>
      <c r="G199" s="104"/>
    </row>
    <row r="200" spans="1:7" x14ac:dyDescent="0.25">
      <c r="A200" s="25" t="s">
        <v>538</v>
      </c>
      <c r="B200" s="25" t="s">
        <v>800</v>
      </c>
      <c r="C200" s="26" t="s">
        <v>12</v>
      </c>
      <c r="D200" s="27" t="s">
        <v>1010</v>
      </c>
      <c r="E200" s="28">
        <v>9</v>
      </c>
      <c r="F200" s="56"/>
      <c r="G200" s="104"/>
    </row>
    <row r="201" spans="1:7" x14ac:dyDescent="0.25">
      <c r="A201" s="25" t="s">
        <v>539</v>
      </c>
      <c r="B201" s="25" t="s">
        <v>801</v>
      </c>
      <c r="C201" s="26" t="s">
        <v>12</v>
      </c>
      <c r="D201" s="27" t="s">
        <v>1011</v>
      </c>
      <c r="E201" s="28">
        <v>2</v>
      </c>
      <c r="F201" s="56"/>
      <c r="G201" s="104"/>
    </row>
    <row r="202" spans="1:7" x14ac:dyDescent="0.25">
      <c r="A202" s="25" t="s">
        <v>540</v>
      </c>
      <c r="B202" s="82" t="s">
        <v>802</v>
      </c>
      <c r="C202" s="83" t="s">
        <v>12</v>
      </c>
      <c r="D202" s="84" t="s">
        <v>895</v>
      </c>
      <c r="E202" s="85">
        <v>2</v>
      </c>
      <c r="F202" s="86"/>
      <c r="G202" s="86" t="s">
        <v>1039</v>
      </c>
    </row>
    <row r="203" spans="1:7" x14ac:dyDescent="0.25">
      <c r="A203" s="25" t="s">
        <v>541</v>
      </c>
      <c r="B203" s="82" t="s">
        <v>803</v>
      </c>
      <c r="C203" s="83" t="s">
        <v>12</v>
      </c>
      <c r="D203" s="84" t="s">
        <v>903</v>
      </c>
      <c r="E203" s="85">
        <v>2</v>
      </c>
      <c r="F203" s="86"/>
      <c r="G203" s="86" t="s">
        <v>1029</v>
      </c>
    </row>
    <row r="204" spans="1:7" x14ac:dyDescent="0.25">
      <c r="A204" s="25" t="s">
        <v>542</v>
      </c>
      <c r="B204" s="25" t="s">
        <v>804</v>
      </c>
      <c r="C204" s="26" t="s">
        <v>12</v>
      </c>
      <c r="D204" s="27" t="s">
        <v>1012</v>
      </c>
      <c r="E204" s="28">
        <v>1</v>
      </c>
      <c r="F204" s="56"/>
      <c r="G204" s="104"/>
    </row>
    <row r="205" spans="1:7" x14ac:dyDescent="0.25">
      <c r="A205" s="25" t="s">
        <v>543</v>
      </c>
      <c r="B205" s="25" t="s">
        <v>805</v>
      </c>
      <c r="C205" s="26" t="s">
        <v>9</v>
      </c>
      <c r="D205" s="27" t="s">
        <v>1013</v>
      </c>
      <c r="E205" s="28">
        <v>1</v>
      </c>
      <c r="F205" s="56"/>
      <c r="G205" s="104"/>
    </row>
    <row r="206" spans="1:7" x14ac:dyDescent="0.25">
      <c r="A206" s="25" t="s">
        <v>544</v>
      </c>
      <c r="B206" s="82" t="s">
        <v>806</v>
      </c>
      <c r="C206" s="83" t="s">
        <v>16</v>
      </c>
      <c r="D206" s="84" t="s">
        <v>997</v>
      </c>
      <c r="E206" s="85">
        <v>94.45</v>
      </c>
      <c r="F206" s="86"/>
      <c r="G206" s="86" t="s">
        <v>1040</v>
      </c>
    </row>
    <row r="207" spans="1:7" x14ac:dyDescent="0.25">
      <c r="A207" s="25" t="s">
        <v>545</v>
      </c>
      <c r="B207" s="82" t="s">
        <v>807</v>
      </c>
      <c r="C207" s="83" t="s">
        <v>16</v>
      </c>
      <c r="D207" s="84" t="s">
        <v>922</v>
      </c>
      <c r="E207" s="85">
        <v>125.31</v>
      </c>
      <c r="F207" s="86"/>
      <c r="G207" s="86" t="s">
        <v>1031</v>
      </c>
    </row>
    <row r="208" spans="1:7" x14ac:dyDescent="0.25">
      <c r="A208" s="25" t="s">
        <v>546</v>
      </c>
      <c r="B208" s="82" t="s">
        <v>808</v>
      </c>
      <c r="C208" s="83" t="s">
        <v>12</v>
      </c>
      <c r="D208" s="84" t="s">
        <v>998</v>
      </c>
      <c r="E208" s="85">
        <v>1</v>
      </c>
      <c r="F208" s="86"/>
      <c r="G208" s="86" t="s">
        <v>1041</v>
      </c>
    </row>
    <row r="209" spans="1:7" x14ac:dyDescent="0.25">
      <c r="A209" s="25" t="s">
        <v>547</v>
      </c>
      <c r="B209" s="82" t="s">
        <v>809</v>
      </c>
      <c r="C209" s="83" t="s">
        <v>18</v>
      </c>
      <c r="D209" s="84" t="s">
        <v>1000</v>
      </c>
      <c r="E209" s="85">
        <v>28</v>
      </c>
      <c r="F209" s="86"/>
      <c r="G209" s="86" t="s">
        <v>1042</v>
      </c>
    </row>
    <row r="210" spans="1:7" x14ac:dyDescent="0.25">
      <c r="A210" s="25" t="s">
        <v>548</v>
      </c>
      <c r="B210" s="82" t="s">
        <v>810</v>
      </c>
      <c r="C210" s="83" t="s">
        <v>18</v>
      </c>
      <c r="D210" s="84" t="s">
        <v>1001</v>
      </c>
      <c r="E210" s="85">
        <v>20</v>
      </c>
      <c r="F210" s="86"/>
      <c r="G210" s="86" t="s">
        <v>1043</v>
      </c>
    </row>
    <row r="211" spans="1:7" x14ac:dyDescent="0.25">
      <c r="A211" s="25" t="s">
        <v>549</v>
      </c>
      <c r="B211" s="82" t="s">
        <v>811</v>
      </c>
      <c r="C211" s="83" t="s">
        <v>12</v>
      </c>
      <c r="D211" s="84" t="s">
        <v>846</v>
      </c>
      <c r="E211" s="85">
        <v>4</v>
      </c>
      <c r="F211" s="86"/>
      <c r="G211" s="86" t="s">
        <v>1027</v>
      </c>
    </row>
    <row r="212" spans="1:7" x14ac:dyDescent="0.25">
      <c r="A212" s="25" t="s">
        <v>550</v>
      </c>
      <c r="B212" s="82" t="s">
        <v>812</v>
      </c>
      <c r="C212" s="83" t="s">
        <v>12</v>
      </c>
      <c r="D212" s="84" t="s">
        <v>847</v>
      </c>
      <c r="E212" s="85">
        <v>1</v>
      </c>
      <c r="F212" s="86"/>
      <c r="G212" s="86" t="s">
        <v>1028</v>
      </c>
    </row>
    <row r="213" spans="1:7" x14ac:dyDescent="0.25">
      <c r="A213" s="25" t="s">
        <v>551</v>
      </c>
      <c r="B213" s="25" t="s">
        <v>813</v>
      </c>
      <c r="C213" s="26" t="s">
        <v>18</v>
      </c>
      <c r="D213" s="27" t="s">
        <v>1014</v>
      </c>
      <c r="E213" s="28">
        <v>28</v>
      </c>
      <c r="F213" s="56"/>
      <c r="G213" s="104"/>
    </row>
    <row r="214" spans="1:7" x14ac:dyDescent="0.25">
      <c r="A214" s="25" t="s">
        <v>552</v>
      </c>
      <c r="B214" s="82" t="s">
        <v>814</v>
      </c>
      <c r="C214" s="83" t="s">
        <v>18</v>
      </c>
      <c r="D214" s="84" t="s">
        <v>1015</v>
      </c>
      <c r="E214" s="85">
        <v>20</v>
      </c>
      <c r="F214" s="86"/>
      <c r="G214" s="86" t="s">
        <v>1036</v>
      </c>
    </row>
    <row r="215" spans="1:7" x14ac:dyDescent="0.25">
      <c r="A215" s="25" t="s">
        <v>553</v>
      </c>
      <c r="B215" s="82" t="s">
        <v>815</v>
      </c>
      <c r="C215" s="83" t="s">
        <v>12</v>
      </c>
      <c r="D215" s="84" t="s">
        <v>1006</v>
      </c>
      <c r="E215" s="85">
        <v>1</v>
      </c>
      <c r="F215" s="86"/>
      <c r="G215" s="86" t="s">
        <v>1044</v>
      </c>
    </row>
    <row r="216" spans="1:7" x14ac:dyDescent="0.25">
      <c r="A216" s="25" t="s">
        <v>554</v>
      </c>
      <c r="B216" s="82" t="s">
        <v>816</v>
      </c>
      <c r="C216" s="83" t="s">
        <v>12</v>
      </c>
      <c r="D216" s="84" t="s">
        <v>1007</v>
      </c>
      <c r="E216" s="85">
        <v>1</v>
      </c>
      <c r="F216" s="86"/>
      <c r="G216" s="86" t="s">
        <v>1045</v>
      </c>
    </row>
    <row r="217" spans="1:7" x14ac:dyDescent="0.25">
      <c r="A217" s="25" t="s">
        <v>555</v>
      </c>
      <c r="B217" s="82" t="s">
        <v>817</v>
      </c>
      <c r="C217" s="83" t="s">
        <v>12</v>
      </c>
      <c r="D217" s="84" t="s">
        <v>1009</v>
      </c>
      <c r="E217" s="85">
        <v>2</v>
      </c>
      <c r="F217" s="86"/>
      <c r="G217" s="86" t="s">
        <v>1046</v>
      </c>
    </row>
    <row r="218" spans="1:7" x14ac:dyDescent="0.25">
      <c r="A218" s="25" t="s">
        <v>556</v>
      </c>
      <c r="B218" s="82" t="s">
        <v>818</v>
      </c>
      <c r="C218" s="83" t="s">
        <v>12</v>
      </c>
      <c r="D218" s="84" t="s">
        <v>1010</v>
      </c>
      <c r="E218" s="85">
        <v>1</v>
      </c>
      <c r="F218" s="86"/>
      <c r="G218" s="86" t="s">
        <v>1047</v>
      </c>
    </row>
    <row r="219" spans="1:7" x14ac:dyDescent="0.25">
      <c r="A219" s="25" t="s">
        <v>557</v>
      </c>
      <c r="B219" s="25" t="s">
        <v>819</v>
      </c>
      <c r="C219" s="26" t="s">
        <v>18</v>
      </c>
      <c r="D219" s="27" t="s">
        <v>1016</v>
      </c>
      <c r="E219" s="28">
        <v>28</v>
      </c>
      <c r="F219" s="56"/>
      <c r="G219" s="104"/>
    </row>
    <row r="220" spans="1:7" x14ac:dyDescent="0.25">
      <c r="A220" s="25" t="s">
        <v>558</v>
      </c>
      <c r="B220" s="25" t="s">
        <v>820</v>
      </c>
      <c r="C220" s="26" t="s">
        <v>18</v>
      </c>
      <c r="D220" s="27" t="s">
        <v>1017</v>
      </c>
      <c r="E220" s="28">
        <v>20</v>
      </c>
      <c r="F220" s="56"/>
      <c r="G220" s="104"/>
    </row>
    <row r="221" spans="1:7" x14ac:dyDescent="0.25">
      <c r="A221" s="25" t="s">
        <v>559</v>
      </c>
      <c r="B221" s="82" t="s">
        <v>821</v>
      </c>
      <c r="C221" s="83" t="s">
        <v>16</v>
      </c>
      <c r="D221" s="84" t="s">
        <v>997</v>
      </c>
      <c r="E221" s="85">
        <v>196.06</v>
      </c>
      <c r="F221" s="86"/>
      <c r="G221" s="86" t="s">
        <v>1040</v>
      </c>
    </row>
    <row r="222" spans="1:7" x14ac:dyDescent="0.25">
      <c r="A222" s="25" t="s">
        <v>560</v>
      </c>
      <c r="B222" s="82" t="s">
        <v>822</v>
      </c>
      <c r="C222" s="83" t="s">
        <v>16</v>
      </c>
      <c r="D222" s="84" t="s">
        <v>922</v>
      </c>
      <c r="E222" s="85">
        <v>10.32</v>
      </c>
      <c r="F222" s="86"/>
      <c r="G222" s="86" t="s">
        <v>1031</v>
      </c>
    </row>
    <row r="223" spans="1:7" x14ac:dyDescent="0.25">
      <c r="A223" s="13" t="s">
        <v>570</v>
      </c>
      <c r="B223" s="13" t="s">
        <v>823</v>
      </c>
      <c r="C223" s="14" t="s">
        <v>12</v>
      </c>
      <c r="D223" s="15" t="s">
        <v>1018</v>
      </c>
      <c r="E223" s="16">
        <v>1</v>
      </c>
      <c r="F223" s="56"/>
      <c r="G223" s="104"/>
    </row>
    <row r="224" spans="1:7" x14ac:dyDescent="0.25">
      <c r="A224" s="13" t="s">
        <v>571</v>
      </c>
      <c r="B224" s="13" t="s">
        <v>824</v>
      </c>
      <c r="C224" s="14" t="s">
        <v>12</v>
      </c>
      <c r="D224" s="15" t="s">
        <v>1019</v>
      </c>
      <c r="E224" s="16">
        <v>1</v>
      </c>
      <c r="F224" s="56"/>
      <c r="G224" s="104"/>
    </row>
    <row r="225" spans="1:7" x14ac:dyDescent="0.25">
      <c r="A225" s="13" t="s">
        <v>572</v>
      </c>
      <c r="B225" s="13" t="s">
        <v>825</v>
      </c>
      <c r="C225" s="14" t="s">
        <v>9</v>
      </c>
      <c r="D225" s="15" t="s">
        <v>1020</v>
      </c>
      <c r="E225" s="16">
        <v>1</v>
      </c>
      <c r="F225" s="56"/>
      <c r="G225" s="104"/>
    </row>
    <row r="226" spans="1:7" x14ac:dyDescent="0.25">
      <c r="A226" s="25" t="s">
        <v>573</v>
      </c>
      <c r="B226" s="25" t="s">
        <v>826</v>
      </c>
      <c r="C226" s="26" t="s">
        <v>12</v>
      </c>
      <c r="D226" s="27" t="s">
        <v>1021</v>
      </c>
      <c r="E226" s="28">
        <v>1</v>
      </c>
      <c r="F226" s="56"/>
      <c r="G226" s="104"/>
    </row>
    <row r="227" spans="1:7" x14ac:dyDescent="0.25">
      <c r="A227" s="13" t="s">
        <v>574</v>
      </c>
      <c r="B227" s="13" t="s">
        <v>827</v>
      </c>
      <c r="C227" s="14" t="s">
        <v>12</v>
      </c>
      <c r="D227" s="27" t="s">
        <v>1022</v>
      </c>
      <c r="E227" s="28">
        <v>1</v>
      </c>
      <c r="F227" s="56"/>
      <c r="G227" s="104"/>
    </row>
  </sheetData>
  <autoFilter ref="A2:G227" xr:uid="{7DDFFA72-0B09-4652-BF2E-C49EFE668511}"/>
  <mergeCells count="1"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A.Anexo I pag 1 oferta</vt:lpstr>
      <vt:lpstr>B.Anexo I Tabla Desglose Precio</vt:lpstr>
      <vt:lpstr>carga datos externos</vt:lpstr>
      <vt:lpstr>'A.Anexo I pag 1 oferta'!Área_de_impresión</vt:lpstr>
      <vt:lpstr>'B.Anexo I Tabla Desglose Precio'!Área_de_impresión</vt:lpstr>
      <vt:lpstr>'B.Anexo I Tabla Desglose Precio'!Títulos_a_imprimir</vt:lpstr>
    </vt:vector>
  </TitlesOfParts>
  <Company>CRTVE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Cristobal Leon Valenzuela</dc:creator>
  <cp:lastModifiedBy>.</cp:lastModifiedBy>
  <cp:lastPrinted>2022-07-14T10:35:58Z</cp:lastPrinted>
  <dcterms:created xsi:type="dcterms:W3CDTF">2022-06-27T10:49:00Z</dcterms:created>
  <dcterms:modified xsi:type="dcterms:W3CDTF">2022-07-14T10:38:16Z</dcterms:modified>
</cp:coreProperties>
</file>